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I Trimestre 2017\"/>
    </mc:Choice>
  </mc:AlternateContent>
  <bookViews>
    <workbookView xWindow="0" yWindow="0" windowWidth="20490" windowHeight="7755"/>
  </bookViews>
  <sheets>
    <sheet name="reportados" sheetId="8" r:id="rId1"/>
  </sheets>
  <externalReferences>
    <externalReference r:id="rId2"/>
    <externalReference r:id="rId3"/>
    <externalReference r:id="rId4"/>
    <externalReference r:id="rId5"/>
  </externalReferences>
  <definedNames>
    <definedName name="_xlnm._FilterDatabase" localSheetId="0" hidden="1">reportados!$A$5:$W$450</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reportados!$B$1:$V$465</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[4]Listas!$A$1:$A$2</definedName>
    <definedName name="opc_2">[4]Listas!$B$1:$B$3</definedName>
    <definedName name="opc_3">[4]Listas!$C$1:$C$2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W465" i="8" l="1"/>
  <c r="W463" i="8"/>
  <c r="W462" i="8"/>
  <c r="W461" i="8"/>
  <c r="W457" i="8"/>
  <c r="W456" i="8"/>
  <c r="W455" i="8"/>
  <c r="W454" i="8"/>
  <c r="W450" i="8"/>
  <c r="W447" i="8"/>
  <c r="W446" i="8"/>
  <c r="W445" i="8"/>
  <c r="W444" i="8"/>
  <c r="W443" i="8"/>
  <c r="W442" i="8"/>
  <c r="W438" i="8"/>
  <c r="W436" i="8"/>
  <c r="W435" i="8"/>
  <c r="W432" i="8"/>
  <c r="W431" i="8"/>
  <c r="W429" i="8"/>
  <c r="W428" i="8"/>
  <c r="W426" i="8"/>
  <c r="W425" i="8"/>
  <c r="W424" i="8"/>
  <c r="W423" i="8"/>
  <c r="W422" i="8"/>
  <c r="W421" i="8"/>
  <c r="W420" i="8"/>
  <c r="W416" i="8"/>
  <c r="W412" i="8"/>
  <c r="W408" i="8"/>
  <c r="W404"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299" i="8"/>
  <c r="W298" i="8"/>
  <c r="W297" i="8"/>
  <c r="W296" i="8"/>
  <c r="W295" i="8"/>
  <c r="W294" i="8"/>
  <c r="W293" i="8"/>
  <c r="W292" i="8"/>
  <c r="W290" i="8"/>
  <c r="W289" i="8"/>
  <c r="W288" i="8"/>
  <c r="W287" i="8"/>
  <c r="W283" i="8"/>
  <c r="W282" i="8"/>
  <c r="W281" i="8"/>
  <c r="W280" i="8"/>
  <c r="W279" i="8"/>
  <c r="W278" i="8"/>
  <c r="W277" i="8"/>
  <c r="W276" i="8"/>
  <c r="W275" i="8"/>
  <c r="W274" i="8"/>
  <c r="W270" i="8"/>
  <c r="W269" i="8"/>
  <c r="W268" i="8"/>
  <c r="W267" i="8"/>
  <c r="W263" i="8"/>
  <c r="W260" i="8"/>
  <c r="W259" i="8"/>
  <c r="W256" i="8"/>
  <c r="W255" i="8"/>
  <c r="W253" i="8"/>
  <c r="W251" i="8"/>
  <c r="W250" i="8"/>
  <c r="W249" i="8"/>
  <c r="W245" i="8"/>
  <c r="W242" i="8"/>
  <c r="W239" i="8"/>
  <c r="W238" i="8"/>
  <c r="W237" i="8"/>
  <c r="W236" i="8"/>
  <c r="W233" i="8"/>
  <c r="W232" i="8"/>
  <c r="W231" i="8"/>
  <c r="W230" i="8"/>
  <c r="W226" i="8"/>
  <c r="W225" i="8"/>
  <c r="W221" i="8"/>
  <c r="W220" i="8"/>
  <c r="W219" i="8"/>
  <c r="W215" i="8"/>
  <c r="W214" i="8"/>
  <c r="W213" i="8"/>
  <c r="W210" i="8"/>
  <c r="W207" i="8"/>
  <c r="W205" i="8"/>
  <c r="W204" i="8"/>
  <c r="W203" i="8"/>
  <c r="W202" i="8"/>
  <c r="W201" i="8"/>
  <c r="W200" i="8"/>
  <c r="W199" i="8"/>
  <c r="W198" i="8"/>
  <c r="W197" i="8"/>
  <c r="W196" i="8"/>
  <c r="W194" i="8"/>
  <c r="W193" i="8"/>
  <c r="W192" i="8"/>
  <c r="W191" i="8"/>
  <c r="W190" i="8"/>
  <c r="W189" i="8"/>
  <c r="W188" i="8"/>
  <c r="W187" i="8"/>
  <c r="W186" i="8"/>
  <c r="W185" i="8"/>
  <c r="W184" i="8"/>
  <c r="W183" i="8"/>
  <c r="W182" i="8"/>
  <c r="W181" i="8"/>
  <c r="W180" i="8"/>
  <c r="W179" i="8"/>
  <c r="W178" i="8"/>
  <c r="W174" i="8"/>
  <c r="W171" i="8"/>
  <c r="W169" i="8"/>
  <c r="W168" i="8"/>
  <c r="W167" i="8"/>
  <c r="W166" i="8"/>
  <c r="W165" i="8"/>
  <c r="W164" i="8"/>
  <c r="W163" i="8"/>
  <c r="W162" i="8"/>
  <c r="W158" i="8"/>
  <c r="W155" i="8"/>
  <c r="W154" i="8"/>
  <c r="W153" i="8"/>
  <c r="W152" i="8"/>
  <c r="W151" i="8"/>
  <c r="W149" i="8"/>
  <c r="W148" i="8"/>
  <c r="W147" i="8"/>
  <c r="W145" i="8"/>
  <c r="W144" i="8"/>
  <c r="W143" i="8"/>
  <c r="W142" i="8"/>
  <c r="W141" i="8"/>
  <c r="W140" i="8"/>
  <c r="W139" i="8"/>
  <c r="W138" i="8"/>
  <c r="W137" i="8"/>
  <c r="W133" i="8"/>
  <c r="W131" i="8"/>
  <c r="W130" i="8"/>
  <c r="W126" i="8"/>
  <c r="W123" i="8"/>
  <c r="W122" i="8"/>
  <c r="W121" i="8"/>
  <c r="W117" i="8"/>
  <c r="W114" i="8"/>
  <c r="W112" i="8"/>
  <c r="W111" i="8"/>
  <c r="W110" i="8"/>
  <c r="W109" i="8"/>
  <c r="W108" i="8"/>
  <c r="W107" i="8"/>
  <c r="W106" i="8"/>
  <c r="W103" i="8"/>
  <c r="W102" i="8"/>
  <c r="W101" i="8"/>
  <c r="W100" i="8"/>
  <c r="W99" i="8"/>
  <c r="W98" i="8"/>
  <c r="W97" i="8"/>
  <c r="W96" i="8"/>
  <c r="W95" i="8"/>
  <c r="W94" i="8"/>
  <c r="W93" i="8"/>
  <c r="W91"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c r="W18" i="8"/>
  <c r="W17" i="8"/>
  <c r="W16" i="8"/>
  <c r="W15" i="8"/>
  <c r="W11" i="8"/>
  <c r="E434" i="8" l="1"/>
  <c r="T466" i="8"/>
  <c r="E464" i="8"/>
  <c r="E458" i="8" s="1"/>
  <c r="E453" i="8"/>
  <c r="E452" i="8"/>
  <c r="E451" i="8"/>
  <c r="E460" i="8"/>
  <c r="E459" i="8" s="1"/>
  <c r="E437" i="8"/>
  <c r="E430" i="8"/>
  <c r="E427" i="8"/>
  <c r="E419" i="8"/>
  <c r="E206" i="8"/>
  <c r="E433" i="8" l="1"/>
  <c r="E417" i="8" s="1"/>
  <c r="E418" i="8"/>
  <c r="E31" i="8"/>
  <c r="E415" i="8" l="1"/>
  <c r="E414" i="8" s="1"/>
  <c r="E413" i="8"/>
  <c r="E411" i="8"/>
  <c r="E410" i="8" s="1"/>
  <c r="E409" i="8"/>
  <c r="E407" i="8"/>
  <c r="E406" i="8" s="1"/>
  <c r="E405" i="8"/>
  <c r="E113" i="8" l="1"/>
  <c r="E241" i="8"/>
  <c r="E248" i="8" l="1"/>
  <c r="E302" i="8" l="1"/>
  <c r="E229" i="8" l="1"/>
  <c r="E240" i="8"/>
  <c r="E235" i="8" s="1"/>
  <c r="E234" i="8" s="1"/>
  <c r="E22" i="8"/>
  <c r="E228" i="8" l="1"/>
  <c r="E265" i="8" l="1"/>
  <c r="E266" i="8"/>
  <c r="E208" i="8" l="1"/>
  <c r="E173" i="8" l="1"/>
  <c r="E172" i="8"/>
  <c r="E129" i="8"/>
  <c r="E27" i="8"/>
  <c r="E26" i="8" s="1"/>
  <c r="E128" i="8"/>
  <c r="E157" i="8"/>
  <c r="E156" i="8"/>
  <c r="E90" i="8"/>
  <c r="E365" i="8"/>
  <c r="E403" i="8"/>
  <c r="E402" i="8" s="1"/>
  <c r="E257" i="8"/>
  <c r="E258" i="8"/>
  <c r="E116" i="8"/>
  <c r="E119" i="8"/>
  <c r="E120" i="8"/>
  <c r="E125" i="8"/>
  <c r="E124" i="8" s="1"/>
  <c r="E252" i="8"/>
  <c r="E254" i="8"/>
  <c r="E261" i="8"/>
  <c r="E262" i="8"/>
  <c r="E115" i="8"/>
  <c r="E132" i="8"/>
  <c r="E127" i="8" s="1"/>
  <c r="E146" i="8"/>
  <c r="E150" i="8"/>
  <c r="E136" i="8"/>
  <c r="E170" i="8"/>
  <c r="E161" i="8"/>
  <c r="E195" i="8"/>
  <c r="E209" i="8"/>
  <c r="E212" i="8"/>
  <c r="E211" i="8" s="1"/>
  <c r="E177" i="8"/>
  <c r="E218" i="8"/>
  <c r="E217" i="8" s="1"/>
  <c r="E216" i="8" s="1"/>
  <c r="E224" i="8"/>
  <c r="E223" i="8" s="1"/>
  <c r="E222" i="8" s="1"/>
  <c r="E272" i="8"/>
  <c r="E273" i="8"/>
  <c r="E291" i="8"/>
  <c r="E284" i="8" s="1"/>
  <c r="E286" i="8"/>
  <c r="E449" i="8"/>
  <c r="E448" i="8" s="1"/>
  <c r="E439" i="8" s="1"/>
  <c r="E441" i="8"/>
  <c r="E440" i="8" s="1"/>
  <c r="E105" i="8"/>
  <c r="E14" i="8"/>
  <c r="E13" i="8" s="1"/>
  <c r="E12" i="8" s="1"/>
  <c r="E9" i="8"/>
  <c r="E8" i="8"/>
  <c r="E7" i="8"/>
  <c r="E246" i="8" l="1"/>
  <c r="E244" i="8" s="1"/>
  <c r="E243" i="8" s="1"/>
  <c r="E227" i="8" s="1"/>
  <c r="E159" i="8"/>
  <c r="E300" i="8"/>
  <c r="E247" i="8"/>
  <c r="E301" i="8"/>
  <c r="E134" i="8"/>
  <c r="E104" i="8"/>
  <c r="E92" i="8" s="1"/>
  <c r="E30" i="8" s="1"/>
  <c r="E285" i="8"/>
  <c r="E264" i="8"/>
  <c r="E176" i="8"/>
  <c r="E160" i="8"/>
  <c r="E135" i="8"/>
  <c r="E271" i="8"/>
  <c r="E175" i="8"/>
  <c r="E118" i="8"/>
  <c r="E29" i="8" l="1"/>
  <c r="E21" i="8" l="1"/>
  <c r="E20" i="8" s="1"/>
  <c r="E6" i="8" s="1"/>
</calcChain>
</file>

<file path=xl/sharedStrings.xml><?xml version="1.0" encoding="utf-8"?>
<sst xmlns="http://schemas.openxmlformats.org/spreadsheetml/2006/main" count="5024" uniqueCount="1954">
  <si>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</si>
  <si>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</si>
  <si>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</si>
  <si>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</si>
  <si>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</si>
  <si>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</si>
  <si>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</si>
  <si>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</si>
  <si>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</si>
  <si>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</si>
  <si>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</si>
  <si>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</si>
  <si>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</si>
  <si>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</si>
  <si>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</si>
  <si>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</si>
  <si>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</si>
  <si>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</si>
  <si>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</si>
  <si>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</si>
  <si>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</si>
  <si>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</si>
  <si>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</si>
  <si>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</si>
  <si>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</si>
  <si>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</si>
  <si>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</si>
  <si>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</si>
  <si>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</si>
  <si>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</si>
  <si>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</si>
  <si>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</si>
  <si>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</si>
  <si>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</si>
  <si>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</si>
  <si>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</si>
  <si>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</si>
  <si>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</si>
  <si>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</si>
  <si>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</si>
  <si>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</si>
  <si>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</si>
  <si>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</si>
  <si>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</si>
  <si>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</si>
  <si>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</si>
  <si>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</si>
  <si>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</si>
  <si>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</si>
  <si>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</si>
  <si>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</si>
  <si>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</si>
  <si>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</si>
  <si>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</si>
  <si>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</si>
  <si>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</si>
  <si>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</si>
  <si>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</si>
  <si>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</si>
  <si>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</si>
  <si>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</si>
  <si>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</si>
  <si>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</si>
  <si>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</si>
  <si>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</si>
  <si>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</si>
  <si>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</si>
  <si>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</si>
  <si>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</si>
  <si>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</si>
  <si>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</si>
  <si>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</si>
  <si>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</si>
  <si>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</si>
  <si>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</si>
  <si>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</si>
  <si>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</si>
  <si>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</si>
  <si>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</si>
  <si>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</si>
  <si>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</si>
  <si>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</si>
  <si>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</si>
  <si>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</si>
  <si>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</si>
  <si>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</si>
  <si>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</si>
  <si>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</si>
  <si>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</si>
  <si>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</si>
  <si>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</si>
  <si>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</si>
  <si>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</si>
  <si>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</si>
  <si>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</si>
  <si>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</si>
  <si>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</si>
  <si>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</si>
  <si>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</si>
  <si>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</si>
  <si>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</si>
  <si>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</si>
  <si>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</si>
  <si>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</si>
  <si>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</si>
  <si>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</si>
  <si>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</si>
  <si>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</si>
  <si>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</si>
  <si>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</si>
  <si>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</si>
  <si>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</si>
  <si>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</si>
  <si>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</si>
  <si>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</si>
  <si>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</si>
  <si>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</si>
  <si>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</si>
  <si>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</si>
  <si>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</si>
  <si>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</si>
  <si>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</si>
  <si>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</si>
  <si>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</si>
  <si>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</si>
  <si>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</si>
  <si>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</si>
  <si>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</si>
  <si>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</si>
  <si>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</si>
  <si>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</si>
  <si>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</si>
  <si>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</si>
  <si>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</si>
  <si>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</si>
  <si>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</si>
  <si>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</si>
  <si>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</si>
  <si>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</si>
  <si>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</si>
  <si>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</si>
  <si>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</si>
  <si>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</si>
  <si>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</si>
  <si>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</si>
  <si>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</si>
  <si>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</si>
  <si>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</si>
  <si>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</si>
  <si>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</si>
  <si>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</si>
  <si>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</si>
  <si>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</si>
  <si>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</si>
  <si>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</si>
  <si>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</si>
  <si>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</si>
  <si>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</si>
  <si>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</si>
  <si>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</si>
  <si>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</si>
  <si>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</si>
  <si>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</si>
  <si>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</si>
  <si>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</si>
  <si>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</si>
  <si>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</si>
  <si>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</si>
  <si>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</si>
  <si>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</si>
  <si>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</si>
  <si>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</si>
  <si>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</si>
  <si>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</si>
  <si>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</si>
  <si>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</si>
  <si>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</si>
  <si>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</si>
  <si>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</si>
  <si>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</si>
  <si>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</si>
  <si>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</si>
  <si>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</si>
  <si>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</si>
  <si>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</si>
  <si>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</si>
  <si>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</si>
  <si>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</si>
  <si>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</si>
  <si>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</si>
  <si>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</si>
  <si>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</si>
  <si>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</si>
  <si>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</si>
  <si>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</si>
  <si>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</si>
  <si>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</si>
  <si>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</si>
  <si>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</si>
  <si>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</si>
  <si>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</si>
  <si>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</si>
  <si>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</si>
  <si>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</si>
  <si>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</si>
  <si>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</si>
  <si>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</si>
  <si>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</si>
  <si>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</si>
  <si>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</si>
  <si>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</si>
  <si>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</si>
  <si>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</si>
  <si>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</si>
  <si>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</si>
  <si>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</si>
  <si>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</si>
  <si>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</si>
  <si>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</si>
  <si>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</si>
  <si>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</si>
  <si>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</si>
  <si>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</si>
  <si>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</si>
  <si>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</si>
  <si>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</si>
  <si>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</si>
  <si>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</si>
  <si>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</si>
  <si>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</si>
  <si>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</si>
  <si>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</si>
  <si>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</si>
  <si>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</si>
  <si>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</si>
  <si>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</si>
  <si>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</si>
  <si>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</si>
  <si>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</si>
  <si>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</si>
  <si>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</si>
  <si>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</si>
  <si>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</si>
  <si>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</si>
  <si>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</si>
  <si>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</si>
  <si>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</si>
  <si>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</si>
  <si>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</si>
  <si>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</si>
  <si>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</si>
  <si>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</si>
  <si>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</si>
  <si>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</si>
  <si>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</si>
  <si>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</si>
  <si>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</si>
  <si>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</si>
  <si>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</si>
  <si>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</si>
  <si>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</si>
  <si>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</si>
  <si>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</si>
  <si>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</si>
  <si>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</si>
  <si>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</si>
  <si>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</si>
  <si>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</si>
  <si>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</si>
  <si>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</si>
  <si>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</si>
  <si>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</si>
  <si>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</si>
  <si>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</si>
  <si>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</si>
  <si>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</si>
  <si>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</si>
  <si>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</si>
  <si>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</si>
  <si>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</si>
  <si>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</si>
  <si>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</si>
  <si>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</si>
  <si>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</si>
  <si>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</si>
  <si>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</si>
  <si>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</si>
  <si>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</si>
  <si>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</si>
  <si>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</si>
  <si>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</si>
  <si>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</si>
  <si>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</si>
  <si>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</si>
  <si>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</si>
  <si>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</si>
  <si>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</si>
  <si>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</si>
  <si>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</si>
  <si>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</si>
  <si>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</si>
  <si>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</si>
  <si>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</si>
  <si>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</si>
  <si>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</si>
  <si>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</si>
  <si>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</si>
  <si>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</si>
  <si>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</si>
  <si>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</si>
  <si>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</si>
  <si>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</si>
  <si>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</si>
  <si>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</si>
  <si>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</si>
  <si>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</si>
  <si>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</si>
  <si>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</si>
  <si>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</si>
  <si>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</si>
  <si>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</si>
  <si>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</si>
  <si>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</si>
  <si>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</si>
  <si>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</si>
  <si>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</si>
  <si>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</si>
  <si>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</si>
  <si>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</si>
  <si>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</si>
  <si>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</si>
  <si>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</si>
  <si>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</si>
  <si>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</si>
  <si>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</si>
  <si>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</si>
  <si>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</si>
  <si>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</si>
  <si>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</si>
  <si>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</si>
  <si>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</si>
  <si>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</si>
  <si>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</si>
  <si>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</si>
  <si>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</si>
  <si>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</si>
  <si>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</si>
  <si>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</si>
  <si>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</si>
  <si>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</si>
  <si>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</si>
  <si>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</si>
  <si>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</si>
  <si>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</si>
  <si>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</si>
  <si>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</si>
  <si>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</si>
  <si>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</si>
  <si>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</si>
  <si>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</si>
  <si>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</si>
  <si>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</si>
  <si>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</si>
  <si>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</si>
  <si>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</si>
  <si>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</si>
  <si>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</si>
  <si>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</si>
  <si>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</si>
  <si>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</si>
  <si>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</si>
  <si>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</si>
  <si>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</si>
  <si>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</si>
  <si>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</si>
  <si>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</si>
  <si>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</si>
  <si>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</si>
  <si>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</si>
  <si>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</si>
  <si>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</si>
  <si>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</si>
  <si>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</si>
  <si>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</si>
  <si>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</si>
  <si>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</si>
  <si>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</si>
  <si>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</si>
  <si>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</si>
  <si>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</si>
  <si>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</si>
  <si>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</si>
  <si>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</si>
  <si>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</si>
  <si>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</si>
  <si>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</si>
  <si>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</si>
  <si>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</si>
  <si>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</si>
  <si>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</si>
  <si>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</si>
  <si>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</si>
  <si>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</si>
  <si>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</si>
  <si>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</si>
  <si>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</si>
  <si>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</si>
  <si>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</si>
  <si>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</si>
  <si>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</si>
  <si>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</si>
  <si>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</si>
  <si>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</si>
  <si>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</si>
  <si>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</si>
  <si>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</si>
  <si>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</si>
  <si>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</si>
  <si>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</si>
  <si>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</si>
  <si>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</si>
  <si>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</si>
  <si>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</si>
  <si>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</si>
  <si>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</si>
  <si>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</si>
  <si>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</si>
  <si>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</si>
  <si>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</si>
  <si>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</si>
  <si>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</si>
  <si>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</si>
  <si>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</si>
  <si>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</si>
  <si>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</si>
  <si>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</si>
  <si>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</si>
  <si>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</si>
  <si>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</si>
  <si>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</si>
  <si>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</si>
  <si>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</si>
  <si>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</si>
  <si>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</si>
  <si>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</si>
  <si>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</si>
  <si>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</si>
  <si>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</si>
  <si>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</si>
  <si>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</si>
  <si>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</si>
  <si>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</si>
  <si>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</si>
  <si>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</si>
  <si>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</si>
  <si>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</si>
  <si>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</si>
  <si>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</si>
  <si>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</si>
  <si>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</si>
  <si>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</si>
  <si>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</si>
  <si>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</si>
  <si>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</si>
  <si>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</si>
  <si>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</si>
  <si>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</si>
  <si>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</si>
  <si>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</si>
  <si>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</si>
  <si>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</si>
  <si>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</si>
  <si>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</si>
  <si>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</si>
  <si>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</si>
  <si>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</si>
  <si>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</si>
  <si>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</si>
  <si>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</si>
  <si>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</si>
  <si>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</si>
  <si>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</si>
  <si>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</si>
  <si>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</si>
  <si>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</si>
  <si>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</si>
  <si>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</si>
  <si>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</si>
  <si>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</si>
  <si>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</si>
  <si>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</si>
  <si>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</si>
  <si>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</si>
  <si>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</si>
  <si>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</si>
  <si>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</si>
  <si>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</si>
  <si>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</si>
  <si>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</si>
  <si>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</si>
  <si>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</si>
  <si>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</si>
  <si>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</si>
  <si>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</si>
  <si>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</si>
  <si>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</si>
  <si>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</si>
  <si>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</si>
  <si>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</si>
  <si>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</si>
  <si>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</si>
  <si>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</si>
  <si>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</si>
  <si>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</si>
  <si>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</si>
  <si>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</si>
  <si>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</si>
  <si>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</si>
  <si>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</si>
  <si>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</si>
  <si>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</si>
  <si>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</si>
  <si>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</si>
  <si>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</si>
  <si>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</si>
  <si>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</si>
  <si>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</si>
  <si>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</si>
  <si>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</si>
  <si>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</si>
  <si>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</si>
  <si>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</si>
  <si>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</si>
  <si>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</si>
  <si>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</si>
  <si>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</si>
  <si>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</si>
  <si>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</si>
  <si>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</si>
  <si>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</si>
  <si>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</si>
  <si>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</si>
  <si>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</si>
  <si>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</si>
  <si>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</si>
  <si>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</si>
  <si>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</si>
  <si>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</si>
  <si>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</si>
  <si>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</si>
  <si>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</si>
  <si>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</si>
  <si>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</si>
  <si>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</si>
  <si>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</si>
  <si>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</si>
  <si>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</si>
  <si>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</si>
  <si>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</si>
  <si>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</si>
  <si>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</si>
  <si>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</si>
  <si>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</si>
  <si>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</si>
  <si>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</si>
  <si>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</si>
  <si>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</si>
  <si>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</si>
  <si>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</si>
  <si>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</si>
  <si>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</si>
  <si>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</si>
  <si>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</si>
  <si>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</si>
  <si>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</si>
  <si>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</si>
  <si>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</si>
  <si>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</si>
  <si>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</si>
  <si>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</si>
  <si>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</si>
  <si>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</si>
  <si>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</si>
  <si>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</si>
  <si>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</si>
  <si>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</si>
  <si>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</si>
  <si>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</si>
  <si>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</si>
  <si>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</si>
  <si>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</si>
  <si>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</si>
  <si>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</si>
  <si>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</si>
  <si>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</si>
  <si>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</si>
  <si>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</si>
  <si>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</si>
  <si>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</si>
  <si>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</si>
  <si>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</si>
  <si>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</si>
  <si>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</si>
  <si>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</si>
  <si>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</si>
  <si>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</si>
  <si>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</si>
  <si>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</si>
  <si>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</si>
  <si>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</si>
  <si>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</si>
  <si>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</si>
  <si>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</si>
  <si>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</si>
  <si>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</si>
  <si>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</si>
  <si>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</si>
  <si>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</si>
  <si>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</si>
  <si>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</si>
  <si>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</si>
  <si>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</si>
  <si>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</si>
  <si>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</si>
  <si>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</si>
  <si>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</si>
  <si>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</si>
  <si>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</si>
  <si>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</si>
  <si>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</si>
  <si>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</si>
  <si>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</si>
  <si>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</si>
  <si>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</si>
  <si>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</si>
  <si>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</si>
  <si>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</si>
  <si>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</si>
  <si>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</si>
  <si>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</si>
  <si>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</si>
  <si>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</si>
  <si>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</si>
  <si>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</si>
  <si>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</si>
  <si>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</si>
  <si>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</si>
  <si>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</si>
  <si>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</si>
  <si>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</si>
  <si>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</si>
  <si>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</si>
  <si>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</si>
  <si>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</si>
  <si>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</si>
  <si>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</si>
  <si>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</si>
  <si>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</si>
  <si>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</si>
  <si>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</si>
  <si>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</si>
  <si>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</si>
  <si>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</si>
  <si>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</si>
  <si>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</si>
  <si>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</si>
  <si>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</si>
  <si>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</si>
  <si>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</si>
  <si>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</si>
  <si>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</si>
  <si>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</si>
  <si>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</si>
  <si>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</si>
  <si>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</si>
  <si>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</si>
  <si>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</si>
  <si>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</si>
  <si>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</si>
  <si>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</si>
  <si>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</si>
  <si>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</si>
  <si>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</si>
  <si>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</si>
  <si>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</si>
  <si>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</si>
  <si>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</si>
  <si>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</si>
  <si>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</si>
  <si>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</si>
  <si>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</si>
  <si>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</si>
  <si>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</si>
  <si>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</si>
  <si>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</si>
  <si>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</si>
  <si>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</si>
  <si>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</si>
  <si>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</si>
  <si>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</si>
  <si>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</si>
  <si>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</si>
  <si>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</si>
  <si>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</si>
  <si>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</si>
  <si>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</si>
  <si>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</si>
  <si>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</si>
  <si>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</si>
  <si>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</si>
  <si>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</si>
  <si>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</si>
  <si>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</si>
  <si>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</si>
  <si>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</si>
  <si>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</si>
  <si>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</si>
  <si>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</si>
  <si>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</si>
  <si>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</si>
  <si>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</si>
  <si>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</si>
  <si>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</si>
  <si>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</si>
  <si>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</si>
  <si>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</si>
  <si>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</si>
  <si>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</si>
  <si>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</si>
  <si>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</si>
  <si>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</si>
  <si>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</si>
  <si>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</si>
  <si>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</si>
  <si>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</si>
  <si>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</si>
  <si>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</si>
  <si>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</si>
  <si>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</si>
  <si>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</si>
  <si>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</si>
  <si>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</si>
  <si>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</si>
  <si>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</si>
  <si>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</si>
  <si>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</si>
  <si>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</si>
  <si>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</si>
  <si>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</si>
  <si>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</si>
  <si>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</si>
  <si>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</si>
  <si>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</si>
  <si>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</si>
  <si>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</si>
  <si>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</si>
  <si>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</si>
  <si>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</si>
  <si>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</si>
  <si>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</si>
  <si>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</si>
  <si>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</si>
  <si>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</si>
  <si>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</si>
  <si>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</si>
  <si>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</si>
  <si>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</si>
  <si>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</si>
  <si>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</si>
  <si>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</si>
  <si>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</si>
  <si>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</si>
  <si>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</si>
  <si>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</si>
  <si>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</si>
  <si>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</si>
  <si>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</si>
  <si>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</si>
  <si>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</si>
  <si>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</si>
  <si>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</si>
  <si>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</si>
  <si>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</si>
  <si>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</si>
  <si>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</si>
  <si>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</si>
  <si>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</si>
  <si>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</si>
  <si>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</si>
  <si>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</si>
  <si>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</si>
  <si>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</si>
  <si>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</si>
  <si>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</si>
  <si>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</si>
  <si>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</si>
  <si>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</si>
  <si>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</si>
  <si>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</si>
  <si>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</si>
  <si>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</si>
  <si>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</si>
  <si>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</si>
  <si>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</si>
  <si>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</si>
  <si>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</si>
  <si>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</si>
  <si>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</si>
  <si>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</si>
  <si>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</si>
  <si>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</si>
  <si>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</si>
  <si>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</si>
  <si>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</si>
  <si>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</si>
  <si>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</si>
  <si>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</si>
  <si>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</si>
  <si>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</si>
  <si>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</si>
  <si>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</si>
  <si>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</si>
  <si>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</si>
  <si>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</si>
  <si>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</si>
  <si>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</si>
  <si>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</si>
  <si>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</si>
  <si>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</si>
  <si>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</si>
  <si>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</si>
  <si>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</si>
  <si>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</si>
  <si>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</si>
  <si>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</si>
  <si>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</si>
  <si>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</si>
  <si>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</si>
  <si>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</si>
  <si>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</si>
  <si>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</si>
  <si>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</si>
  <si>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</si>
  <si>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</si>
  <si>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</si>
  <si>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</si>
  <si>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</si>
  <si>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</si>
  <si>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</si>
  <si>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</si>
  <si>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</si>
  <si>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</si>
  <si>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</si>
  <si>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</si>
  <si>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</si>
  <si>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</si>
  <si>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</si>
  <si>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</si>
  <si>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</si>
  <si>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</si>
  <si>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</si>
  <si>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</si>
  <si>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</si>
  <si>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</si>
  <si>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</si>
  <si>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</si>
  <si>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</si>
  <si>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</si>
  <si>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</si>
  <si>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</si>
  <si>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</si>
  <si>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</si>
  <si>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</si>
  <si>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</si>
  <si>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</si>
  <si>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</si>
  <si>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</si>
  <si>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</si>
  <si>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</si>
  <si>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</si>
  <si>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</si>
  <si>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</si>
  <si>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</si>
  <si>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</si>
  <si>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</si>
  <si>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</si>
  <si>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</si>
  <si>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</si>
  <si>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</si>
  <si>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</si>
  <si>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</si>
  <si>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</si>
  <si>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</si>
  <si>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</si>
  <si>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</si>
  <si>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</si>
  <si>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</si>
  <si>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</si>
  <si>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</si>
  <si>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</si>
  <si>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</si>
  <si>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</si>
  <si>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</si>
  <si>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</si>
  <si>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</si>
  <si>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</si>
  <si>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</si>
  <si>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</si>
  <si>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</si>
  <si>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</si>
  <si>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</si>
  <si>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</si>
  <si>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</si>
  <si>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</si>
  <si>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</si>
  <si>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</si>
  <si>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</si>
  <si>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</si>
  <si>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</si>
  <si>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</si>
  <si>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</si>
  <si>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</si>
  <si>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</si>
  <si>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</si>
  <si>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</si>
  <si>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</si>
  <si>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</si>
  <si>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</si>
  <si>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</si>
  <si>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</si>
  <si>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</si>
  <si>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</si>
  <si>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</si>
  <si>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</si>
  <si>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</si>
  <si>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</si>
  <si>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</si>
  <si>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</si>
  <si>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</si>
  <si>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</si>
  <si>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</si>
  <si>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</si>
  <si>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</si>
  <si>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</si>
  <si>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</si>
  <si>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201011L6I01532</t>
  </si>
  <si>
    <t>FIDEICOMISO DE INVERSIÓN Y ADMINISTRACIÓN DENOMINADO "WORLD CUP IN SHOTGUN ACAPULCO 2010"</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</si>
  <si>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</si>
  <si>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</si>
  <si>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</si>
  <si>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</si>
  <si>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</si>
  <si>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</si>
  <si>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</si>
  <si>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</si>
  <si>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</si>
  <si>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</si>
  <si>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</si>
  <si>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</si>
  <si>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</si>
  <si>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</si>
  <si>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</si>
  <si>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</si>
  <si>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</si>
  <si>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</si>
  <si>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</si>
  <si>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</si>
  <si>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</si>
  <si>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</si>
  <si>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</si>
  <si>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</si>
  <si>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</si>
  <si>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</si>
  <si>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</si>
  <si>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</si>
  <si>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</si>
  <si>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</si>
  <si>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</si>
  <si>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</si>
  <si>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</si>
  <si>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</si>
  <si>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</si>
  <si>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</si>
  <si>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</si>
  <si>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</si>
  <si>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</si>
  <si>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</si>
  <si>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</si>
  <si>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</si>
  <si>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</si>
  <si>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</si>
  <si>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</si>
  <si>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</si>
  <si>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</si>
  <si>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</si>
  <si>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</si>
  <si>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</si>
  <si>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</si>
  <si>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</si>
  <si>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</si>
  <si>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</si>
  <si>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</si>
  <si>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</si>
  <si>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</si>
  <si>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</si>
  <si>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</si>
  <si>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</si>
  <si>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</si>
  <si>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</si>
  <si>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</si>
  <si>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</si>
  <si>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</si>
  <si>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</si>
  <si>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</si>
  <si>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</si>
  <si>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</si>
  <si>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</si>
  <si>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</si>
  <si>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</si>
  <si>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</si>
  <si>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</si>
  <si>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</si>
  <si>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</si>
  <si>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</si>
  <si>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</si>
  <si>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</si>
  <si>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</si>
  <si>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</si>
  <si>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</si>
  <si>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</si>
  <si>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</si>
  <si>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</si>
  <si>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</si>
  <si>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</si>
  <si>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</si>
  <si>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</si>
  <si>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</si>
  <si>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</si>
  <si>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</si>
  <si>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</si>
  <si>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</si>
  <si>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</si>
  <si>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</si>
  <si>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</si>
  <si>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</si>
  <si>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</si>
  <si>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</si>
  <si>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</si>
  <si>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</si>
  <si>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</si>
  <si>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</si>
  <si>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</si>
  <si>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BANPESCA, CONFORME A LAS CONDICIONES DE TRABAJO, CONSISTENTES EN EL PAGO DE PENSIONES Y GASTOS MÉDICOS.</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</si>
  <si>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</si>
  <si>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</si>
  <si>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</si>
  <si>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</si>
  <si>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</si>
  <si>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</si>
  <si>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</si>
  <si>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</si>
  <si>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</si>
  <si>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</si>
  <si>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</si>
  <si>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</si>
  <si>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</si>
  <si>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</si>
  <si>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</si>
  <si>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</si>
  <si>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</si>
  <si>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</si>
  <si>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</si>
  <si>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</si>
  <si>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</si>
  <si>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</si>
  <si>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</si>
  <si>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</si>
  <si>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</si>
  <si>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</si>
  <si>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</si>
  <si>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</si>
  <si>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</si>
  <si>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</si>
  <si>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</si>
  <si>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</si>
  <si>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</si>
  <si>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</si>
  <si>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</si>
  <si>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</si>
  <si>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</si>
  <si>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</si>
  <si>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</si>
  <si>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20123890X01553</t>
  </si>
  <si>
    <t>FONDO SECTORIAL DE INVESTIGACIÓN INIFED - CONACYT</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</si>
  <si>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</si>
  <si>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</si>
  <si>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</si>
  <si>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</si>
  <si>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</si>
  <si>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SIN DETALLE
CUMPLIMIENTO DE LA MISIÓN:
SIN DETALLE</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</si>
  <si>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</si>
  <si>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</si>
  <si>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</si>
  <si>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</si>
  <si>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</si>
  <si>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</si>
  <si>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</si>
  <si>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</si>
  <si>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</si>
  <si>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</si>
  <si>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</si>
  <si>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</si>
  <si>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</si>
  <si>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</si>
  <si>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</si>
  <si>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</si>
  <si>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</si>
  <si>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</si>
  <si>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</si>
  <si>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</si>
  <si>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</si>
  <si>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</si>
  <si>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</si>
  <si>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PAGO DE LIQUIDACIONES DEL PERSONAL DEL CENTRO.
CUMPLIMIENTO DE LA MISIÓN:
EL OBJETO DEL FIDEICOMISO ES FINANCIAR Y/O COMPLEMENTAR EL FINANCIAMIENTO NECESARIO PARA HACER FRENTE AL RETIRO VOLUNTARIO Y LIQUIDACIONES DEL PERSONAL DEL CENTRO.</t>
  </si>
  <si>
    <t>DESTINO: FOMENTAR EL AHORRO SISTEMÁTICO DE SUS TRABAJADORES QUE LES PERMITA, ADEMÁS DE ESTABLECER UN PATRIMONIO FAMILIAR.
CUMPLIMIENTO DE LA MISIÓN:
FOMENTAR EL AHORRO SISTEMÁTICO DE SUS TRABAJADORES QUE LES PERMITA, ADEMÁS DE ESTABLECER UN PATRIMONIO FAMILIAR.</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</si>
  <si>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</si>
  <si>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</si>
  <si>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</si>
  <si>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</si>
  <si>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</si>
  <si>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</si>
  <si>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</si>
  <si>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</si>
  <si>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</si>
  <si>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</si>
  <si>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</si>
  <si>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</si>
  <si>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</si>
  <si>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</si>
  <si>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</si>
  <si>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</si>
  <si>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</si>
  <si>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</si>
  <si>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</si>
  <si>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</si>
  <si>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</si>
  <si>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</si>
  <si>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</si>
  <si>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</si>
  <si>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</si>
  <si>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</si>
  <si>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</si>
  <si>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</si>
  <si>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</si>
  <si>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</si>
  <si>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</si>
  <si>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</si>
  <si>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</si>
  <si>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</si>
  <si>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</si>
  <si>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</si>
  <si>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</si>
  <si>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</si>
  <si>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</si>
  <si>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</si>
  <si>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</si>
  <si>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</si>
  <si>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</si>
  <si>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</si>
  <si>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</si>
  <si>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</si>
  <si>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</si>
  <si>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</si>
  <si>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</si>
  <si>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</si>
  <si>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</si>
  <si>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</si>
  <si>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</si>
  <si>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</si>
  <si>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</si>
  <si>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</si>
  <si>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</si>
  <si>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</si>
  <si>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</si>
  <si>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</si>
  <si>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</si>
  <si>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</si>
  <si>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</si>
  <si>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</si>
  <si>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</si>
  <si>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</si>
  <si>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</si>
  <si>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</si>
  <si>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</si>
  <si>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</si>
  <si>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</si>
  <si>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</si>
  <si>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</si>
  <si>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</si>
  <si>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</si>
  <si>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</si>
  <si>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</si>
  <si>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</si>
  <si>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</si>
  <si>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</si>
  <si>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</si>
  <si>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</si>
  <si>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</si>
  <si>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</si>
  <si>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</si>
  <si>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</si>
  <si>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</si>
  <si>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</si>
  <si>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</si>
  <si>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</si>
  <si>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</si>
  <si>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</si>
  <si>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</si>
  <si>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</si>
  <si>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</si>
  <si>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</si>
  <si>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</si>
  <si>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</si>
  <si>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</si>
  <si>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</si>
  <si>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</si>
  <si>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</si>
  <si>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</si>
  <si>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</si>
  <si>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</si>
  <si>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</si>
  <si>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</si>
  <si>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</si>
  <si>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</si>
  <si>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</si>
  <si>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</si>
  <si>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</si>
  <si>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</si>
  <si>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</si>
  <si>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</si>
  <si>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</si>
  <si>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</si>
  <si>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APORTACIÓN INICIAL:   MONTO: $300,000,000.00   FECHA: 16/10/1986
OBSERVACIONES: NO HAY OBSERVACIONES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</si>
  <si>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</si>
  <si>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</si>
  <si>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</si>
  <si>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</si>
  <si>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</si>
  <si>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</si>
  <si>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</si>
  <si>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</si>
  <si>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</si>
  <si>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</si>
  <si>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</si>
  <si>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FIDEICOMISO PARA LA IMPLEMENTACIÓN DEL SISTEMA DE JUSTICIA PENAL EN LAS ENTIDADES FEDERATIVAS</t>
  </si>
  <si>
    <t>OTORGAR LOS APOYOS FINANCIEROS PREVISTOS EN EL PEF14 A LAS ENTIDADES FEDERATIVAS, PARA LA IMPLEMENTACIÓN DEL SISTEMA DE JUSTICIA PENAL.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</si>
  <si>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</si>
  <si>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</si>
  <si>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</si>
  <si>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</si>
  <si>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</si>
  <si>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</si>
  <si>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</si>
  <si>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</si>
  <si>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</si>
  <si>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</si>
  <si>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</si>
  <si>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</si>
  <si>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</si>
  <si>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</si>
  <si>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</si>
  <si>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</si>
  <si>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</si>
  <si>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</si>
  <si>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</si>
  <si>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</si>
  <si>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</si>
  <si>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</si>
  <si>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</si>
  <si>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</si>
  <si>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</si>
  <si>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</si>
  <si>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</si>
  <si>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</si>
  <si>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</si>
  <si>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</si>
  <si>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</si>
  <si>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</si>
  <si>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</si>
  <si>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</si>
  <si>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</si>
  <si>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</si>
  <si>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</si>
  <si>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</si>
  <si>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</si>
  <si>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</si>
  <si>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</si>
  <si>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</si>
  <si>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</si>
  <si>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</si>
  <si>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</si>
  <si>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</si>
  <si>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</si>
  <si>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</si>
  <si>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</si>
  <si>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</si>
  <si>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</si>
  <si>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</si>
  <si>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</si>
  <si>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EMOLUMENTOS Y PRESTACIONES, IMPUESTOS DIVERSOS, COMISIONES PAGADAS, GASTOS DE ADMINISTRACION, DEPRECIACIONES.
CUMPLIMIENTO DE LA MISIÓN:
SE PARTICIPO EN CAPACITACION Y EDUCACION ENCAMINADAS AL MEJORAMIENTO DE LA CULTURA DE DISEÑO A NIVEL NACIONAL.</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</si>
  <si>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</si>
  <si>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</si>
  <si>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</si>
  <si>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</si>
  <si>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</si>
  <si>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</si>
  <si>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</si>
  <si>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</si>
  <si>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OTROS GASTOS DE OPERACIÓN, ADMINISTRACIÓN, HONORARIOS Y COMISIONES PAGADAS.
CUMPLIMIENTO DE LA MISIÓN:
ESTE FIDEICOMISO SE ENCUENTRA EN PROCESO DE EXTINCION.</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</si>
  <si>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</si>
  <si>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t>
  </si>
  <si>
    <t>APORTACIÓN INICIAL:   MONTO: $262,374,381.60   FECHA: 04/09/2001
OBSERVACIONES: SIN OBSERVACIONES.</t>
  </si>
  <si>
    <t>DESTINO: A LA FECHA NO HAY RECURSOS
CUMPLIMIENTO DE LA MISIÓN:
A LA FECHA NO HAY RECURSOS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</si>
  <si>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</si>
  <si>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</si>
  <si>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</si>
  <si>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</si>
  <si>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</si>
  <si>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</si>
  <si>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</si>
  <si>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</si>
  <si>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</si>
  <si>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</si>
  <si>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</si>
  <si>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</si>
  <si>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</si>
  <si>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$9,750,000.00   FECHA: 09/08/2002
OBSERVACIONES: EL FIDUCIARIO ES BANSEFI. LA PARTIDA PRESUPUESTAL AFECTADA ES 46101</t>
  </si>
  <si>
    <t>APORTACIÓN INICIAL:   MONTO: $29,250,000.00   FECHA: 28/05/2004
OBSERVACIONES: EN TÉRMINOS DEL CONTRATO DEL FIDEICOMISO CELEBRADO, ESTE SE CONSTITUYE COMO PRIVADO PORQUE LOS RECURSOS PRIVADOS REPRESENTAN EL 51% DE LA APORTACIÓN.</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</si>
  <si>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</si>
  <si>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</si>
  <si>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3) RENDIMIENTOS FINANCIEROS DISPONIBLES PARA EL AÑO SIGUIENTE. 4) EL ÓRGANO INTERNO DE CONTROL EN LA SEMARNAT LLEVÓ A CABO LA AUDITORÍA 29/2009 A LA DIRECCIÓN GENERAL DE PROGRAMACIÓN Y PRESUPUESTO, MISMA QUE CONSIDERÓ AL ACTO JURÍDICO EN CUESTIÓN, DE FECHA 21 DE DICIEMBRE DE 2009.</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</si>
  <si>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</si>
  <si>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</si>
  <si>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</si>
  <si>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</si>
  <si>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</si>
  <si>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</si>
  <si>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DESTINO: CUBRIR PENSIONES DEL PERSONAL DE FONATUR.
CUMPLIMIENTO DE LA MISIÓN:
CUBRIR CON OPORTUNIDAD LAS EROGACIONES A QUE TENGA DERECHO EL PERSONAL DE LA INSTITUCIÓN.</t>
  </si>
  <si>
    <t>FONDO DE COOPERACION INTERNACIONAL EN CIENCIA Y TECNOLOGIA</t>
  </si>
  <si>
    <t>APORTACIÓN INICIAL:   MONTO: $1.00   FECHA: 02/01/2015
OBSERVACIONES: NINGUNA</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</si>
  <si>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</si>
  <si>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</si>
  <si>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</si>
  <si>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</si>
  <si>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</si>
  <si>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</si>
  <si>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</si>
  <si>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</si>
  <si>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DESTINO: HONORARIOS FIDUCIARIOS Y PROFESIONALES, RENTAS Y GASTOS DE OPERACIÓN PAGADOS CON RECURSOS ESTATALES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</si>
  <si>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</si>
  <si>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</si>
  <si>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</si>
  <si>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</si>
  <si>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</si>
  <si>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</si>
  <si>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$1,750,000.00   FECHA: 29/07/1994
OBSERVACIONES: EL PATRIMONIO REPORTADO ES A SEPTIEMBRE DE 2007. DERIVADO DEL ESCRITO DE LA FIDUCIARIA EN EL CUAL INFORMA QUE EL PATRIMONIO SE AGOTÓ, POR LO QUE A PARTIR DEL MES DE SEPTIEMBRE SE HA VENIDO GENERANDO CARTERA VENCIDA CORRESPONDIENTE A LOS HONORARIOS FIDUCIARIOS, SIN EMBARGO, TODA VEZ QUE NO SE HAN RECIBIDO ESTADOS DE CUENTA A PARTIR DE DICHO MES, NO ES POSIBLE DETERMINAR EL SALDO EN CONTRA DEL FIDEICOMISO.</t>
  </si>
  <si>
    <t>DESTINO: PAGO DE GASTOS Y ACCIONES RELACIONADAS CON LA EXTINCIÓN DEL FIDEICOMISO.
CUMPLIMIENTO DE LA MISIÓN:
SE CONTINÚA CON LAS ACCIONES DE EXTINCIÓN.</t>
  </si>
  <si>
    <t>APORTACIÓN INICIAL:   MONTO: $2,300,000.00   FECHA: 27/12/2006
OBSERVACIONES: NINGUNA</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</si>
  <si>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</si>
  <si>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</si>
  <si>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</si>
  <si>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</si>
  <si>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</si>
  <si>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</si>
  <si>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</si>
  <si>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</si>
  <si>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</si>
  <si>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</si>
  <si>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</si>
  <si>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</si>
  <si>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</si>
  <si>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</si>
  <si>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</si>
  <si>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</si>
  <si>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</si>
  <si>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</si>
  <si>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</si>
  <si>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</si>
  <si>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</si>
  <si>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</si>
  <si>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</si>
  <si>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</si>
  <si>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</si>
  <si>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</si>
  <si>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</si>
  <si>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</si>
  <si>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</si>
  <si>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</si>
  <si>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</si>
  <si>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</si>
  <si>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</si>
  <si>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</si>
  <si>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</si>
  <si>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</si>
  <si>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</si>
  <si>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</si>
  <si>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</si>
  <si>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</si>
  <si>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</si>
  <si>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</si>
  <si>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APORTACIÓN INICIAL:   MONTO: $1,000.00   FECHA: 11/11/2013
OBSERVACIONES: SIN COMENTARIOS</t>
  </si>
  <si>
    <t>DESTINO: COMPRA DE EQUIPO MILITAR, GASTOS BANCARIOS DE OPERACIÓN.
CUMPLIMIENTO DE LA MISIÓN:
SE CUBRIÓ DE MANERA OPORTUNA LAS ADQUISICIONES DE EQUIPO MILITAR ASÍ COMO LA CONTRATACIÓN DE OBRA PÚBLICA Y SERVICIOS NECESARIOS.</t>
  </si>
  <si>
    <t>DESTINO: ACTIVIDADES DE OPERACIÓN DEL HOTEL FIESTA INN MAZATLAN
CUMPLIMIENTO DE LA MISIÓN:
SE CONCLUYÓ EL CONTRATO DE OPERACIÓN HOTELERA Y ESTÁ EN PROCESO DE EXTINCIÓN EL FIDEICOMISO.</t>
  </si>
  <si>
    <t>DESTINO: NO APLICA
CUMPLIMIENTO DE LA MISIÓN:
ADMINISTRACIÓN DE LA COBRANZA DE TELEPEAJE.</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</si>
  <si>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</si>
  <si>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</si>
  <si>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$500,000.00   FECHA: 15/12/2000
OBSERVACIONES: CON FECHA 17 DE JULIO DE 2015, EL ORGANO INTERNO DIO POR CONCLUIDA LA ORDEN DE AUDITORIA NO. 07/2015 CLAVE 370, AL FIDEICOMISO CORRESPONDIENTE AL EJERCICIO 2014.</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</si>
  <si>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</si>
  <si>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APOYOS PARA BENEFICIAR A LOS HIJOS DE LOS MIEMBROS DEL EMP QUE SUFRAN UNA INCAPACIDAD TOTAL O PERMANENTE O BIEN FALLEZCAN COMO CONSECUENCIA DE UN ACCIDENTE EN EL EJERCICIO DE SUS FUNCIONES.
CUMPLIMIENTO DE LA MISIÓN:
DURANTE 2016 SE APOYARON EN PROMEDIO A 33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</si>
  <si>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ATENDER EL PAGO DE HONORARIOS FIDUCIARIOS, HONORARIOS DE AUDITOR EXTERNO Y PAGO DE CONTINGENCIAS.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</si>
  <si>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</si>
  <si>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</si>
  <si>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DESTINO: SE REALIZARON PAGOS POR CONCEPTO DE INTERESES PEA A JUBILADOS.
CUMPLIMIENTO DE LA MISIÓN:
EN EL PERIODO QUE SE REPORTA SE EROGARON RECURSOS PARA CUMPLIMIENTO DE LA MISION Y FINES DEL FIDEICOMISO.</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</si>
  <si>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</si>
  <si>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$90,710,095.49   FECHA: 28/06/2002
OBSERVACIONES: LOS SALDOS SE INTEGRAN CON LA INFORMACIÓN RECIBIDA RESPONSABILIDAD DEL FIDUCIARIO SANTANDER SERFIN.</t>
  </si>
  <si>
    <t>DESTINO: NO APLICA
CUMPLIMIENTO DE LA MISIÓN:
GARANTIZAR EL CUMPLIMIENTO DE PAGO DEL CRÉDITO OTORGADO AL GOBIENRO DEL ESTADO DE MORELOS. MISIÓN QUE FUE CUMPLIDA.</t>
  </si>
  <si>
    <t>DESTINO: NO SE REALIZARON EROGACIONES.
CUMPLIMIENTO DE LA MISIÓN:
LA UNIDAD DE BANCA DE DESARROLLO ESTÁ REVISANDO LAS OPCIONES QUE PERMITAN LLEVAR A CABO LA TERMINACIÓN DEL MANDATO.</t>
  </si>
  <si>
    <t>APORTACIÓN INICIAL:   MONTO: $1.00   FECHA: 17/08/1987
OBSERVACIONES: BANOBRAS NO REPORTA DISPONIBILIDAD, EN VIRTUD DE NO HABER APORTACIONES DE RECURSOS PÚBLICOS.</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</si>
  <si>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</si>
  <si>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</si>
  <si>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DESTINO: SIN COMENTARIOS
CUMPLIMIENTO DE LA MISIÓN:
SE ENCUENTRA EN PROCESO DE REVISION EL CONVENIO DE EXTINCIÓN DEL FIDEICOMISO. SE IDENTIFICARON 105 INMUEBLES PENDIENTES DE TRANSMITIR.</t>
  </si>
  <si>
    <t>CORPORACIÓN DE SERVICIOS AL TURISTA ÁNGELES VERDES</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</si>
  <si>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</si>
  <si>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APORTACIÓN INICIAL:   MONTO: $10,000.00   FECHA: 06/11/2000
OBSERVACIONES: SIN OBSERVACIONES</t>
  </si>
  <si>
    <t>APORTACIÓN INICIAL:   MONTO: $10,559.00   FECHA: 17/11/2003
OBSERVACIONES: SIN OBSERVACIONES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</si>
  <si>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</si>
  <si>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APOYOS A LA INVESTIGACION CIENTIFICA Y TECNOLOGICA DEL ESTADO DE TABASCO
CUMPLIMIENTO DE LA MISIÓN:
LA SECRETARIA ADMINISTRATIVA NO ACTUALIZÓ ESTA INFORMACIÓN.</t>
  </si>
  <si>
    <t>DESTINO: APOYOS PARA LA INVESTIGACION CIENTIFICA Y TECNOLOGICA DEL ESTADO DE SINALOA.
CUMPLIMIENTO DE LA MISIÓN:
EL SECRETARIO ADMINISTRATIVO NO ACTUALIZÓ ESTOS DATOS.</t>
  </si>
  <si>
    <t>DESTINO: APOYOS PARA LA INVESTIGACIÓN CIENTÍFICA Y TECNOLÓGICA DEL MUNICIPIO DE LA PAZ, BAJA CALIFORNIA SUR.
CUMPLIMIENTO DE LA MISIÓN:
INFORMACIÓN ADMINISTRTIVA NO ACTUALIZADA POR EL SECRETARIO ADMINISTRATIVO</t>
  </si>
  <si>
    <t>COMISIÓN REGULADORA DE ENERGÍA</t>
  </si>
  <si>
    <t>COMISIÓN NACIONAL DE HIDROCARBUROS</t>
  </si>
  <si>
    <t>ENTIDADES NO SECTORIZADAS</t>
  </si>
  <si>
    <t>APORTACIÓN INICIAL:   MONTO: $10,553,923.00   FECHA: 01/02/1983
OBSERVACIONES: -</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</si>
  <si>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</si>
  <si>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2015.</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</si>
  <si>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</si>
  <si>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</si>
  <si>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</si>
  <si>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</si>
  <si>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</si>
  <si>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</si>
  <si>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$100,000.00   FECHA: 14/11/2000
OBSERVACIONES: NO EXISTEN OBSERVACIONES</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</si>
  <si>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</si>
  <si>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APORTACIÓN INICIAL:   MONTO: $30,000.00   FECHA: 15/11/2011
OBSERVACIONES: SIN OBSERVACIONES</t>
  </si>
  <si>
    <t>DESTINO: INFORMACIÓN NO ACTUALIZADA POR EL SECRETARIO ADMINISTRATIVO.
CUMPLIMIENTO DE LA MISIÓN:
INFORMACIÓN NO ACTUALIZADA POR EL SECRETARIO ADMINISTRATIVO.</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</si>
  <si>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</si>
  <si>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</si>
  <si>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</si>
  <si>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</si>
  <si>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</si>
  <si>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</si>
  <si>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</si>
  <si>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</si>
  <si>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</si>
  <si>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</si>
  <si>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</si>
  <si>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</si>
  <si>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</si>
  <si>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</si>
  <si>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</si>
  <si>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DESTINO: NO APLICA
CUMPLIMIENTO DE LA MISIÓN:
LA ENAJENACIÓN DE LOS LOTES EN EL FRACCIONAMIENTO DE AGUA HEDIONDA EN CUAUTLA, MORELOS, ESTÁ CUMPLIDA.</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</si>
  <si>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 LA INFORMACION SE SOPORTA CON ESTADOS FINANCIEROS DE LA FIDUCIARIA</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</si>
  <si>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</si>
  <si>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</si>
  <si>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</si>
  <si>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</si>
  <si>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</si>
  <si>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</si>
  <si>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APORTACIÓN INICIAL:   MONTO: $511,500.00   FECHA: 15/12/2004
OBSERVACIONES: SIN OBSERVACIONES</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</si>
  <si>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ACTUALIZADA POR EL SECRETARIO ADMINISTRATIVO DEL FONDO.</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</si>
  <si>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</si>
  <si>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</si>
  <si>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</si>
  <si>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</si>
  <si>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306,393, SERVIDORES PÚBLICOS QUE INICIARON Y TERMINARON EL VIGÉSIMO SÉPTIMO CICLO DEL FONAC, AL MISMO NÚMERO DE SERVIDORES PÚBLICOS LE FUE ENTREGADO EL PAGO DE SUS AHORROS, TODA VEZ QUE LAS 95 DEPENDENCIAS Y ENTIDADES AFILIADAS REALIZARON DURANTE EL MES DE AGOSTO DE 2016, EL TRÁMITE Y PAGO CORRESPONDIENTE A SU LIQUIDACIÓN</t>
  </si>
  <si>
    <t>DESTINO: EN EL PERIODO QUE SE REPORTA NO SE REALIZARON PAGOS POR SERVICIOS PROFESIONALES.
CUMPLIMIENTO DE LA MISIÓN:
EN EL PERIODO QUE SE REPORTA NO SE ENTREGARON RECURSOS, NO SE REPORTAN MISIÓN NI FINES EN VIRTUD DE QUE EL FIDEICOMISO SE ENCUENTRA EN EXTINCIÓN.</t>
  </si>
  <si>
    <t>DESTINO: SEGUIMIENTO DEL PORTAFOLIO DE INVERSIONES DEL FONDO EMPRENDEDORES CONACYT-NAFINSA, FILTRADO Y BUSQUEDA DE PROYECTOS Y FONDOS PARA EL FONDO DE FONDOS DE CAPITAL EMPRENDEDOR MEXICO VENTURES I Y EL FONDO DE COINVERSION DE CAPITAL SEMILLA STARTUP MEXICO, FONDOS PARA APOYO A EMPRENDEDORES DEL PROGRAMA INADEM-NAFIN Y FONDEO DEL PROGRAMA DE APOYO AL PATENTAMIENTO IMPI-FUMEC-NAFIN.
CUMPLIMIENTO DE LA MISIÓN:
INVERSION EN EL FONDO FISO DE CAPITAL FONDESO</t>
  </si>
  <si>
    <t>DESTINO: PAGO DE PENSIONES, JUBILACIONES Y GASTOS MEDICOS
CUMPLIMIENTO DE LA MISIÓN:
OTORGAR LOS BENEFICIOS A LOS PENSIONADOS Y SUS BENEFICIARIOS DE BNCI, CONFORME A LAS CONDICIONES DE TRABAJO, CONSISTENTES EN EL PAGO DE PENSIONES Y GASTOS MEDICOS.</t>
  </si>
  <si>
    <t>APORTACIÓN INICIAL:   MONTO: $122,486,095.27   FECHA: 14/05/1993
OBSERVACIONES: LOS SALDOS SE INTEGRAN CON LA INFORMACIÓN RECIBIDA RESPONSABILIDAD DEL FIDUCIARIO BBVA BANCOMER, NO OMITIMOS MENCIONAR QUE LA INFORMACIÓN SE PRESENTA CON CIFRAS CONCILIADAS.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</si>
  <si>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EL FICA ESTÁ EN PROCESO DE ALCANZAR LAS METAS PREVISTAS.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</si>
  <si>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</si>
  <si>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</si>
  <si>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</si>
  <si>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APORTACIÓN INICIAL:   MONTO: $185,007,660.00   FECHA: 28/03/1990
OBSERVACIONES: EL IMPORTE DE LA APORTACIÓN INICIAL ESTA EN VIEJOS PESOS. EL SOPORTE DOCUMENTAL INCLUYE: ESTADO DE CUENTA.</t>
  </si>
  <si>
    <t>EL FIDEICOMISO TENDRÁ COMO FIN PRIMORDIAL LA ADMINISTRACIÓN DE LOS RECURSOS QUE DESTINA EL FIDEICOMITENTE CON EL OBJETO DE ADQUIRIR MATERIAL DEPORTIVO PARA EL EVENTO DENOMINADO ?WORLD CUP IN SHOTGUN ACAPULCO 2010?.</t>
  </si>
  <si>
    <t>DESTINO: LA SUBCUENTA SE ENCUENTRA EN CEROS
CUMPLIMIENTO DE LA MISIÓN:
LA CUENTA SE ENCUENTRA EN CEROS</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</si>
  <si>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</si>
  <si>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</si>
  <si>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</si>
  <si>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</si>
  <si>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</si>
  <si>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</si>
  <si>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</si>
  <si>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DESTINO: GASTO OPERATIVO PARA LA GESTIÓN DE LOS PROYECTOS Y DE INVERSIÓN PARA PROYECTOS DE INVESTIGACIÓN CIENTÍFICA TECNOLÓGICA Y DE INNOVACIÓN DEL FONDO SECTORIAL PARA INVESTIGACIÓN Y DESARROLLO TECNOLÓGICO EN ENERGÍA.
CUMPLIMIENTO DE LA MISIÓN:
DURANTE EL PERIODO QUE SE INFORMA NO SE HAN RECIBIDO APORTACIONES Y NO SE HAN APROBADO RECURSOS PARA EL DESARROLLO DE PROYECTOS.</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</si>
  <si>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</si>
  <si>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APOYOS PARA LA INVESTIGACIÓN CIENTÍFICA Y TECNOLÓGICA DEL ESTADO DE GUERRERO.
CUMPLIMIENTO DE LA MISIÓN:
INFORMACIÓN NO ACTUALIZADA POR EL SECRETARIO ADMINISTRATIVO DEL FONDO.</t>
  </si>
  <si>
    <t>DESTINO: APOYOS PARA LA INVESTIGACION CIENTIFICA Y TECNOLOGIA DEL ESTADO DE CHIHUAHUA.
CUMPLIMIENTO DE LA MISIÓN:
DURANTE EL PERIODO QUE SE INFORMA NO SE HAN RECIBIDO APORTACIONES Y NO SE HAN APROBADO RECURSOS PARA EL DESARROLLO DE PROYECTOS.</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</si>
  <si>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</si>
  <si>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ANEXO XVI</t>
  </si>
  <si>
    <t>APORTACIÓN INICIAL:   MONTO: $18,000,000.00   FECHA: 30/11/2012
OBSERVACIONES: SALDO DE FLUJO DE EFECTIVO AL 31 DE DICIEMBRE 2015 EN APEGO A LA RECOMENDACIÓN 14-0-04100-02-0050-01-001 DE LA AUDITORIA FINANCIERA Y DE CUMPLIMIENTO 14-0-04100-02-0050 ASF EJERCICIO 2014</t>
  </si>
  <si>
    <t>DESTINO: MECANISMO DE ADMINISTRACIÓN Y PAGO, QUE PERMITE LA CONTRATACIÓN, ADQUISICIÓN, ARRENDAMIENTO DE BIENES Y PRESTACIÓN DE SERVICIOS, A FIN DE IMPLEMENTAR Y OPERAR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CUMPLIMIENTO DE LA MISIÓN:
CON LA IMPLEMENTACIÓN Y OPERACIÓN DE LAS MEDIDAS PREVENTIVAS, MEDIDAS DE PROTECCIÓN Y MEDIDAS URGENTES DE PROTECCIÓN POR PARTE DEL MECANISMO DE PROTECCIÓN PARA PERSONAS DEFENSORAS DE DERECHOS HUMANOS Y PERIODISTAS, SE HA LOGRADO BENEFICIAR A MAS DE 667 PERSONAS EN SITUACIÓN DE RIESGO.</t>
  </si>
  <si>
    <t>APORTACIÓN INICIAL:   MONTO: $40,880,650.00   FECHA: 30/11/2012
OBSERVACIONES: EL INFORME FUE REALIZADO EN BASE AL FLUJO, MOSTRANDO LOS INGRESOS Y EGRESOS.</t>
  </si>
  <si>
    <t>APORTACIÓN INICIAL:   MONTO: $2,031,169,428.84   FECHA: 30/06/1999
OBSERVACIONES: EN 2017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</si>
  <si>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APORTACIÓN INICIAL:   MONTO: $1,000,000.00   FECHA: 23/04/2003
OBSERVACIONES: LA DISPONIBILIDAD DEL FIDEICOMISO DIFIERE DEL ESTADO DE POSICIÓN FINANCIERA EMITIDO POR EL FIDUCIARIO, EN RAZÓN DE QUE INCLUYE LA CUENTA DE ACREEDORES DIVERSOS.</t>
  </si>
  <si>
    <t>APORTACIÓN INICIAL:   MONTO: $5,000,000.00   FECHA: 26/12/2007
OBSERVACIONES: ESTE FIDEICOMISO FUÉ REGISTRADO EN EL PASH EL 12 DE DICIEMBRE DE 2007, DE ACUERDO A LAS AUTORIZACIONES DE LAS INSTANCIAS CORRESPONDIENTES.</t>
  </si>
  <si>
    <t>DESTINO: GASTOS DE ADMINISTRACION, GASTOS DE VENTA Y GASTOS FINANCIEROS.
CUMPLIMIENTO DE LA MISIÓN:
APOYO A LA DIVULGACION DE DIVERSAS MANIFESTACIONES ARTISTICAS EN MEXICO.</t>
  </si>
  <si>
    <t>DESTINO: HONORARIOS, IMPUESTOS DIVERSOS Y VARIACION CAMBIARIA.
CUMPLIMIENTO DE LA MISIÓN:
EL FIDEICOMISO CUENTA CON RECURSOS QUE CONSTITUYEN FONDOS DE GARANTIA QUE PERMITIRAN ACCEDER A CREDITOS A DIVERSAS PYMES.</t>
  </si>
  <si>
    <t>DESTINO: VARIACION CAMBIARIA Y OTROS EGRESOS
CUMPLIMIENTO DE LA MISIÓN:
ASIGNACION DE LOS RECURSOS A DIVERSOS PROGRAMAS EN CUMPLIMIENTO DE LOS FINES PARA LOS QUE FUE CONSTITUIDO EL FIDEICOMISO.</t>
  </si>
  <si>
    <t>DESTINO: GASTOS PROPIOS DE OPERACION DEL FIDEICOMISO Y DEPRECIACIONES.
CUMPLIMIENTO DE LA MISIÓN:
ACTUALMENTE EL FIDEICOMISO YA NO TIENE OPERACIONES Y ESTA EN PROCESO DE CIERRE DADO QUE SE HA CUMPLIDO CON LOS FINES DEL MISMO.</t>
  </si>
  <si>
    <t>APORTACIÓN INICIAL:   MONTO: $1,000.00   FECHA: 01/06/1995
OBSERVACIONES: LA DISPONIBILIDAD A DICIEMBRE DEL 2015 CORRESPONDE AL SALDO NETO DEL PATRIMONIO DEL FIDEICOMISO.</t>
  </si>
  <si>
    <t>DESTINO: ADMINISTRAR LOS RECURSOS FIDEICOMITIDOS;CONTINUAR CON EL MANTENIMIENTO, DESARROLLO Y CONSOLIDACIÓN DE LA OPERACIÓN DEL PROGRAMA DE VENTA DE TÍTULOS EN DIRECTO AL PÚBLICO (CETESDIRECTO); PAGO DE LOS DIVERSOS SERVICIOS CONTRATADOS POR EL FIDEICOMISO 80595 SVD, EN EL AÑO DE 2017.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</si>
  <si>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GARANTIZAR LAS FIANZAS QUE OTORGUEN LAS INSTITUCIONES DE AFIANZAMIENTO A LAS MICRO, PEQUEÑAS Y MEDIANAS EMPRESAS.
CUMPLIMIENTO DE LA MISIÓN:
NA</t>
  </si>
  <si>
    <t>APORTACIÓN INICIAL:   MONTO: $0.01   FECHA: 09/08/2011
OBSERVACIONES: EN CUMPLIMIENTO A LAS DISPOSICIONES NORMATIVAS, SE ENVÍA LA INFORMACIÓN CORRESPONDIENTE AL PRIMER TRIMESTRE DE 2017.</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</si>
  <si>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</si>
  <si>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APORTACIÓN INICIAL:   MONTO: $10,944,000,000.00   FECHA: 07/05/2003
OBSERVACIONES: LA ENTIDAD CONFORME A SU LEY ORGÁNICA, UTILIZA EL FONDO DE LA FINANCIERA NACIONAL DE DESARROLLO AGROPECUARIO, RURAL, FORESTAL Y PESQUERO COMO SOPORTE OPERATIVO, DEL DESARROLLO DE SUS ACTIVIDADES. LAS CIFRAS QUE SE PRESENTAN SON PLELIMINARES.</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</si>
  <si>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</si>
  <si>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HONORARIOS, GASTOS DE OPERACIÓN E INVERSIONES, OBJETO DEL FIDEICOMISO, INCLUIDO EL IVA.
CUMPLIMIENTO DE LA MISIÓN:
SE CUMPLE CON EL OBJETO Y FINES DEL FIDEICOMISO.</t>
  </si>
  <si>
    <t>DESTINO: EN EL MANDATO PARA EL PAGO DE COMPROMISOS DEL PABELLÓN AEROESPACIAL CFE-SCT-ASA, SE EJERCIERON RECURSOS ÚNICAMENTE PARA PAGO DE HONORARIOS E IMPUESTOS.
CUMPLIMIENTO DE LA MISIÓN:
DURANTE EL PRIMER TRIMESTRE EL “MANDATO PARA EL PAGO DE COMPROMISOS DEL PABELLÓN AEROESPACIAL CFE-SCT-ASA”, SÓLO SE EJERCIERON RECURSOS PARA EL PAGO DE HONORARIOS E IMPUESTOS.</t>
  </si>
  <si>
    <t>DESTINO: NO SE HAN EJERCIDO RECURSOS EN EL PERIODO.
CUMPLIMIENTO DE LA MISIÓN:
DURANTE EL AÑO DE 2016, LA INSTANCIA EJECUTORIA PUBLICÓ TRES CONVOCATORIAS PARA QUE SE PRESENTARAN SOLICITUDES DE ASISTENCIA TÉCNICA PARA LAS CATEGORÍAS I (ESTÁNDARES DE LA INDUSTRIA), II (DESARROLLO REGIONAL) Y III (FORTALECIMIENTO DE CADENAS DE VALOR), LA CUALES SE ENCUENTRAN EN PROCESO DE EVALUACIÓN AL CIERRE DEL PRIMER TRIMESTRE.</t>
  </si>
  <si>
    <t>APORTACIÓN INICIAL:   MONTO: $1,649,510,490.00   FECHA: 06/02/2009
OBSERVACIONES: .</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</si>
  <si>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</si>
  <si>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CUBRIR GASTOS ADMINISTRATIVOS Y FONDO DE AHORRO DEL PERSONAL POR EL PERIODO DE NOVIEMBRE 2016 A OCTUBRE 2017.
CUMPLIMIENTO DE LA MISIÓN:
LA CREACION DE UN FONDO DE AHORRO EN BENEFICIO DEL PERSONAL DE EXPORTADORA DE SAL, S.A. DE C.V.</t>
  </si>
  <si>
    <t>DESTINO: LOS GASTOS REALIZADOS QUE EN EL PERIODO FUERON LOS HONORARIOS,PAGO DE IMPUESTOS, ASÍ COMO LA ENTREGA DE APOYO AL BENEFICIARIO SIGUIENTE: G2 PRODUCCIONES S. R. L. DE C. V. 5,537,753.86
CUMPLIMIENTO DE LA MISIÓN:
AL PRIMER TRIMESTRE LA POBLACIÓN POTENCIAL Y OBJETIVO SE CUANTIFICA EN CUATRO PRODUCCIONES, EN FUNCIÓN DE LOS DATOS HISTÓRICOS DE LOS PROYECTOS APOYADOS, LOS RECURSOS DISPONIBLES Y A LOS PROYECTOS AUTORIZADOS.</t>
  </si>
  <si>
    <t>DESTINO: TRANSFERENCIAS POR CONCEPTOS DE: RECURSOS REGULARES: NA DIPLOMADO DE SUPERVISORES: NA EVALUACIÓN DE IMPACTO: NA
CUMPLIMIENTO DE LA MISIÓN:
ACCIONES DE ASESORÍA, ACOMPAÑAMIENTO Y SEGUIMIENTO A LAS ENTIDADES FEDERATIVAS, TANTO A DISTANCIA COMO PRESENCIALES PARA EL CUMPLIMIENTO DE LOS OBJETIVOS DEL PROGRAMA. ACCIONES DE CAPACITACIÓN A LAS AEL. PROYECTOS DE INNOVACIÓN. EVALUACIÓN DE IMPACTO DE LA AUTONOMÍA DE GESTIÓN ESCOLAR. VINCULACION INTERINSTITUCIONAL.</t>
  </si>
  <si>
    <t>DESTINO: ORGANIZACIÓN E INFRAESTRUCTURA DEPORTIVA EN EL FIDEICOMISO DE ADMINISTRACIÓN E INVERSIÓN PARA EL DESARROLLO Y FOMENTO DEL DEPORTE EN EL ESTADO DE PUEBLA.
CUMPLIMIENTO DE LA MISIÓN:
APOYAR LA ORGANIZACIÓN, OPERACIÓN (ALIMENTACIÓN , HOSPEDAJE Y TRANSPORTACIÓN), INFRAESTRUCTURA Y EQUIPAMIENTO DEPORTIVO PARA LOS II JUEGOS DEPORTIVOS ESCOLARES CENTROAMERICANOS Y DEL CARIBE 2009.</t>
  </si>
  <si>
    <t>APORTACIÓN INICIAL:   MONTO: $37,000,000.00   FECHA: 07/09/2009
OBSERVACIONES: SE INFORMA QUE LA CUENTA DEL FIDEICOMISO PRESENTA UN SALDO EN "CEROS", ASI MISMO SE ANEXA CONVENIO DE EXTINCION. POR LO ANTES EXPUESTO Y CON FUNDAMENTO EN EL ARTICULO 221 DE RLFPRH SE SOLICITA LA BAJA DE LA CLAVE DEL SISTEMA DE CONTROL Y TRANSPARENCIA DE FIDEICOMISO DE LA SHCP, TODA VEZ QUE EL OBJETO PARA EL CUAL FUE CREADO EL FIDEICOMISO FUE CUMPLIDO.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</si>
  <si>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</si>
  <si>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LOS RECURSOS SE EJERCIERON PARA LAS SIGUIENTES OBRAS PISTA DE CANOTAJE, TUXPÁN, VER. REHABILITACIÓN DEL ESTADIO LUIS PIRATA FUENTE, BOCA DEL RÍO, VER VELÓDROMO, JALAPA, VER. REHABILITACIÓN ESTADIO DE ATLETISMO, BOCA DEL RÍO, VER.</t>
  </si>
  <si>
    <t>APORTACIÓN INICIAL:   MONTO: $100,000,000.00   FECHA: 27/11/2009
OBSERVACIONES: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</si>
  <si>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</si>
  <si>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</si>
  <si>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EROGACIONES POR CONCEPTO DE COMISIONES Y TARIFAS PAGADAS, ASÍ COMO GASTOS DE ADMINISTRACIÓN Y PROMOCIÓN.
CUMPLIMIENTO DE LA MISIÓN:
A TRAVÉS DE OFICIO IV-­410/0911/2017, EN EL CUAL SE ESTABLECE QUE LA EXTINCIÓN DEL MISMO ESTÁ EN LA ÚLTIMA FASE, DADO QUE SE HA INICIADO LA REVERSIÓN DE LA PROPIEDAD DE 441 INMUEBLES, LA CUAL UNA VEZ CONCLUIDA, ÚNICAMENTE RESTARÍA LLEVAR A CABO LA CONCENTRACIÓN DE LOS RECURSOS REMANENTES A LA TESOFE.</t>
  </si>
  <si>
    <t>DESTINO: OTORGAR CRÉDITOS PARA LA ADQUISICIÓN DE PREDIOS RÚSTICOS EN EL ESTADO DE CHIAPAS. LOS INGRESOS QUE SE REPORTAN CORRESPONDEN A INTERESES, Y LOS EGRESOS A COMISIONES PAGADAS Y GASTOS DE ADMINISTRACIÓN Y PROMOCIÓN.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</si>
  <si>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REPORTE DE METAS 2017</t>
  </si>
  <si>
    <t>DESTINO: RADICAR A LAS REPRESENTACIONES AGRARIAS Y OFICINAS CENTRALES RECURSOS DEL PROGRAMA FONORDE, PARA LA OPERACIÓN DEL PROGRAMA.
CUMPLIMIENTO DE LA MISIÓN:
SE ANEXAN LAS METAS PROGRAMADAS PARA EL 2017.</t>
  </si>
  <si>
    <t>DESTINO: PROGRAMAS DEDICADOS AL MEJORAMIENTO DEL SISTEMA DE DRENAJE Y SANEAMIENTO DEL VALLE DE MÉXICO.
CUMPLIMIENTO DE LA MISIÓN:
EN EL CASO DEL TÚNEL EMISOR PONIENTE II SE LLEGÓ A UN AVANCE DEL 82% Y DEL TÚNEL CANAL GENERAL SE TIENE UN AVANCE DEL 24%, SIENDO ESTOS PROYECTOS DE INVERSIÓN LOS PRINCIPALES.</t>
  </si>
  <si>
    <t>APORTACIÓN INICIAL:   MONTO: $1,000,000.00   FECHA: 25/02/1997
OBSERVACIONES: EL PATRIMONIO ESTÁ CONSTITUIDO POR LAS APORTACIONES PATRIMONIALES QUE CORRESPONDEN A RECURSOS PROVENIENTES DEL DECRETO DE ESTÍMULOS FISCALES PUBLICADO EN EL DIARIO OFICIAL DE LA FEDERACIÓN EL 24 DE NOVIEMBRE DE 2004 POR EL PAGO DE APROVECHAMIENTOS DE AGUA EN BLOQUE, ESTAS APORTACIONES SON POR CUENTA Y ORDEN DE LOS GOBIERNOS DEL DISTRITO FEDERAL Y DEL ESTADO DE MÉXICO.</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</si>
  <si>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 EL PAGO DE HONORARIOS POR LA AUDITORIA EXTERNA FUE CONSIDERADO EN EL RUBRO DE PAGO DE HONORARIOS Y COMISIONES.</t>
  </si>
  <si>
    <t>APORTACIÓN INICIAL:   MONTO: $100,000,000.00   FECHA: 03/08/2009
OBSERVACIONES: EL SALDO AL CIERRE DEL EJERCICIO FISCAL ANTERIOR ES DE $3'012,725,134.95 REPRESENTA EL PATRIMONIO TOTAL DEL EJERCICIO. LOS INGRESOS AL MANDATO, SON PROVENIENTES DEL FIDEICOMISO 1928 Y DEL PRESUPUESTO DE EGRESOS DE LA FEDERACIÓN. DEL TOTAL DE LA INVERSIÓN DEL TÚNEL EMISOR ORIENTE LA PARTICIPACIÓN FEDERAL APROXIMADAMENTE ESTA CONTEMPLADA EN 80% YA QUE LOS GOBIERNOS DEL ESTADO DE MÉXICO Y DE LA CIUDAD DE MÉXICO APORTAN POR MEDIO DEL FIDEICOMISO 1928 EL OTRO 20%.</t>
  </si>
  <si>
    <t>DESTINO: EN ESTE PERIODO NO SE REALIZARON EROGACIONES DIVERSAS AL PAGO DE HONORARIOS A LA FIDUCIARIA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CUENTAS,YA QUE PROPORCIONA LOS REPORTES QUE PERMITEN SU VIGILANCIA Y FISCALIZACION.</t>
  </si>
  <si>
    <t>APORTACIÓN INICIAL:   MONTO: $746,579,503.00   FECHA: 10/12/2007
OBSERVACIONES: EN EL PERIODO QUE SE REPORTA NO SE LLEVO A CABO NINGUNA SESIÓN</t>
  </si>
  <si>
    <t>DIRECCIÓN GENERAL DE ENERGÍAS LIMPIAS</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</si>
  <si>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</si>
  <si>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APORTACIÓN INICIAL:   MONTO: $1,000.00   FECHA: 03/03/2016
OBSERVACIONES: EL RUBRO DE EGRESOS ACUMULADOS ESTÁ INTEGRADO POR LOS GASTOS EFECTUADOS POR EL FIDEICOMISO, ASÍ COMO LAS APLICACIONES PATRIMONIALES Y LA VARIACIÓN ENTRE LAS CUENTAS POR PAGAR Y POR COBRAR POR EL AUMENTO Y/O DISMINUCIÓN DE LAS MISMAS.</t>
  </si>
  <si>
    <t>DESTINO: LOS RECURSOS FUERON DESTINADOS AL PAGO DE LA CONTRAPRESTACIÓN POR LA TRANSFERENCIA DE LA INFRAESTRUCTURA Y AL CUMPLIMIENTO DE LAS METAS DE LA ENTIDAD, EROGÁNDOSE LOS RECURSOS EN APEGO A LAS LEYES, REGLAMENTOS, NORMATIVIDAD Y DISPOSICIONES APLICABLES AL CENAGAS.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</si>
  <si>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SE HAN REALIZADO LOS SIGUIENTES PAGOS: - COMISIONES BANCARIAS - HONORARIOS DE AUDITORES EXTERNOS
CUMPLIMIENTO DE LA MISIÓN:
- ADQUISICIÓN DE CAMIONETAS NUEVAS PARA EL PARQUE VEHICULAR. - ADQUIRIR LLANTAS PARA EL PARQUE VEHICULAR. - ADQUIRIR UNIFORMES PARA EL PERSONAL. - SERVICIO DE SUMINISTRO DE COMBUSTIBLE PARA EL PARQUE VEHICULAR DE ABRIL A DICIEMBRE DEL 2017. - PAGO DE HONORARIOS A ASESORES Y AUDITORES EXTERNOS. - PAGO DE HONORARIOS Y COMISIONES AL FIDUCIARIO.</t>
  </si>
  <si>
    <t>DESTINO: GARANTIZAR LAS PRIMAS DE ANTIGUEDAD DE LOS TRABAJADORES. NOTA: LOS RECURSOS REGISTRADOS EN ENTEROS A LA TESOFE SE REFIERE A COMISIONES MÁS IVA PAGADO.
CUMPLIMIENTO DE LA MISIÓN:
GARANTIZAR LAS PRIMAS DE ANTIGUEDAD DE LOS TRABAJADORES.</t>
  </si>
  <si>
    <t>DESTINO: HONORARIOS FIDUCIARIOS CORRESPONDIENTE A $3,866.66 M.N. A LOS MESES DE JUNIO Y JULIO DE 2012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</si>
  <si>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DESTINO: HONORARIOS FIDUCIARIOS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</si>
  <si>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</si>
  <si>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</si>
  <si>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01 DE MARZO 2017.</t>
  </si>
  <si>
    <t>DESTINO: COMISIONES BANCARIAS.Y RETIRO DE FONDOS PARA REALIZAR PROYECTOS EN PROCESO DE 2016, Y RETIRO DE FONDOS PARA PROYECTO QUE INICIARON EN 2017 AUTORIZADO POR EL COMITE TECNICO DEL FIDEICOMISO DE CIDETEQ.
CUMPLIMIENTO DE LA MISIÓN:
----</t>
  </si>
  <si>
    <t>APORTACIÓN INICIAL:   MONTO: $10,000.00   FECHA: 20/10/2005
OBSERVACIONES: ---LA DISPONIBILIDAD QUE SE REPORTO EN EL RENGLÓN ANTERIOR ES DEL EJERCICIO 2015.</t>
  </si>
  <si>
    <t>APORTACIÓN INICIAL:   MONTO: $50,000,000.00   FECHA: 31/12/2009
OBSERVACIONES: LA INFORMACIÓN SE REPORTA CON BASE EN LAS CIFRAS QUE REFLEJAN LOS ESTADOS FINANCIEROS Y FORMATO ADMINISTRATIVO DEL FONDO A MARZO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</si>
  <si>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RECURSOS EJERCIDOS EN EL PRIMER TRIMESTRE A TRAVES DEL FIDEICOMISO SE HAN UTILIZADO PARA EL PAGO DE LAS COMISIONES POR EL MANEJO DE CUENTA.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</si>
  <si>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</si>
  <si>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APORTACIÓN INICIAL:   MONTO: $8,500,000.00   FECHA: 24/11/2000
OBSERVACIONES: EN EL SISTEMA DEL PROCESO INTEGRAL DE PROGRAMACIÓN Y PRESUPUESTO "PIPP" DEL EJERCICIO 2015, SE ENCUENTRA VIGENTE LA CLAVE DE ACTUALIZACIÓN DEL FIDEICOMISO 597 ACTINVER. NOTA: LA CANTIDAD DE $100,834.47 CORRESPONDE A LA DISPONIBILIDAD INICIAL DEL EJERCICIO 2017.</t>
  </si>
  <si>
    <t>DESTINO: 1)APOYAR A LA UNIDAD HERMOSILLO Y A SUS 5 UNIDADES REGIONALES, 2)APOYAR AL ALCANCE DE LAS METAS COMPROMETIDAS PARA EL EJERCICIO 2017 CONTEMPLADAS EN EL PLAN ESTRATÉGICO DE MEDIANO PLAZO. 3)APOYAR A PROYECTOS DE INFRAESTRUCTURA INSTITUCIONAL
CUMPLIMIENTO DE LA MISIÓN:
1)SE APOYÓ A LA UNIDAD HERMOSILLO Y A SUS 5 UNIDADES REGIONALES, 2)SE APOYÓ AL ALCANCE DE LAS METAS COMPROMETIDAS PARA EL EJERCICIO 2017 CONTEMPLADAS EN EL PLAN ESTRATÉGICO DE MEDIANO PLAZO. 3)SE APOYARON PROYECTOS DE INFRAESTRUCTURA INSTITUCIONAL</t>
  </si>
  <si>
    <t>DESTINO: APOYOS DE PROYECTOS PARA EL SECTOR PÚBLICO Y DE ORGANISMOS SIN FINES DE LUCRO.
CUMPLIMIENTO DE LA MISIÓN:
SE APOYAN A INSTITUCIONES SIN FINES DE LUCRO EN LOS ASPECTOS DE CONSTRUCCIÓN DE BIENES PARA EL USO DE PROYECTOS DE INVESTIGACIÓN CIENTÍFICA.</t>
  </si>
  <si>
    <t>DESTINO: APOYOS PARA PROYECTOS DE INVESTIGACION CIENTIFICA Y TECNOLOGICA EN EL ESTADO DE CHIAPAS
CUMPLIMIENTO DE LA MISIÓN:
DURANTE EL PERIODO QUE SE INFORMA EL CTA AUTORIZO RECURSOS PARA EL DESARROLLO DE PROYECTOS POR $ 80'481,720.00 DE LOS CUALES SE ENCUENTRAN RECURSOS POR MINISTRAR A LOS SUJETOS DE APOYO, POR LA CANTIDAD DE $ 33'776,747.00</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</si>
  <si>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</si>
  <si>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CIENTIFICA Y TECNOLOGICA DEL ESTADO DE HIDALGO.
CUMPLIMIENTO DE LA MISIÓN:
INFORMACIÓN NO ACTUALIZADA POR EL SECRETARIO ADMINISTRATIVO.</t>
  </si>
  <si>
    <t>DESTINO: APOYOS PARA LA INVESTIGACION CIENTIFICA Y TECNOLOGICA Y DE INNOVACIÓN QUE RESPONDAN A LAS PRIORIDADES ESTABLECIDAS POR DEL ESTADO DE SONORA.
CUMPLIMIENTO DE LA MISIÓN:
DURANTE EL PERIODO QUE SE INFORMA SE HAN APORTADO RECURSOS AL PATRIMONIO POR 9,500,000.00 PROVENIENTES DE SECRETARIA DE EDUCACION Y CULTURA Y DEL COLEGIO DE BACHILLERES DEL ESTADO DE SONORA, NO SE HAN APROBADO PROYECTOS.</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</si>
  <si>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APORTACIÓN SE REALIZARÁ EN EL CUARTO TRIMESTRE DE 2017.</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</si>
  <si>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</si>
  <si>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$302,157,360.00   FECHA: 22/12/2015
OBSERVACIONES: EL PATRIMONIO LO COMPONE EL SALDO NETO EN CUENTA DE INVERSIÓN EN LA TESORERÍA DE LA FEDERACIÓN, SIN DESCONTAR COMPROMISOS DE PAGO DE ACUERDOS EN EJECUCIÓN AUTORIZADOS POR EL COMITÉ TÉCNICO DEL FIDEICOMISO.</t>
  </si>
  <si>
    <t>CULTURA</t>
  </si>
  <si>
    <t>DIRECCIÓN GENERAL DEL CENTRO NACIONAL DE LAS ARTES</t>
  </si>
  <si>
    <t>EDUCAL S.A. DE C.V.</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</si>
  <si>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 LAS APORTACIONES SE HACEN CON RECURSOS PROPIOS.</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</si>
  <si>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</si>
  <si>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</si>
  <si>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</si>
  <si>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</si>
  <si>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</si>
  <si>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$2,202,000.00   FECHA: 14/03/1994
OBSERVACIONES: POR DISPOSICIÓN DE LA SHCP Y PARA DAR CUMPLIMIENTO A LA NORMATIVIDAD, SE INTEGRAN LAS CIFRAS DE LA SECRETARÍA DE CULTURA A LAS DE LA UNAM POR CONCEPTO DE APORTACIONES POR SER AMBOS RECURSOS PÚBLICOS FEDERALES Y SE DETALLA SU COMPOSICIÓN EN LOS ESTADOS FINANCIEROS Y EN LAS CIFRAS CONCILIADORAS.</t>
  </si>
  <si>
    <t>DESTINO: COSTOS POR ARTÍCULOS Y GASTOS GENERALES.
CUMPLIMIENTO DE LA MISIÓN:
SE ADJUNTA REPORTE DEL CUMPLIMIENTO DE LA MISIÓN Y FINES.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</si>
  <si>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</si>
  <si>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</si>
  <si>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</si>
  <si>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APORTACIÓN INICIAL:   MONTO: $1.00   FECHA: 24/02/1988
OBSERVACIONES: -</t>
  </si>
  <si>
    <t>PETRÓLEOS MEXICANOS</t>
  </si>
  <si>
    <t>T9N</t>
  </si>
  <si>
    <t>PEMEX CORPORATIVO</t>
  </si>
  <si>
    <t>T9K</t>
  </si>
  <si>
    <t>PEMEX LOGÍSTICA</t>
  </si>
  <si>
    <t>APORTACIÓN INICIAL:   MONTO: $298,822,440.34   FECHA: 27/11/2013
OBSERVACIONES: SIN OBSERVACIONES.</t>
  </si>
  <si>
    <t>TVV</t>
  </si>
  <si>
    <t>APORTACIÓN INICIAL:   MONTO: $100,000.00   FECHA: 22/11/1996
OBSERVACIONES: LAS APORTACIONES QUE APARECEN EN NEGATIVO ES PORQUE SE DEVOLVIÓ EL EXCEDENTE CONTRA LOS RECURSOS EJERCIDOS.</t>
  </si>
  <si>
    <t>DESTINO: PAGAR GASTOS PREVIOS DE PROYECTOS PIDIREGAS.
CUMPLIMIENTO DE LA MISIÓN:
PARA EL AÑO 2017 SE TIENE PROGRAMADO CONVOCAR 25 PROYECTOS CON 29 LÍNEAS DE TRANSMISIÓN Y 30 SUBESTACIONES ELÉCTRICAS, QUE INCORPORARAN AL SISTEMA ELÉCTRICO NACIONAL 1.045KM-C, 1705 MVA Y 314 ALIMENTADORES. ADEMÁS DE LA INSTALACIÓN DE 2,290 MEDIDORES.</t>
  </si>
  <si>
    <t>Segundo Trimestre 2017</t>
  </si>
  <si>
    <t>CON REGISTRO VIGENTE AL 30 DE JUNIO DE 2017</t>
  </si>
  <si>
    <t>REPORTADO
ENERO - JUNIO 2017</t>
  </si>
  <si>
    <t>DESTINO: $47,454.54 HONORARIS PROFESIONALES, $116,000.00 PROYECTO DE ACCIONES PRVENTIVASDENOMINADO ATLAS DE RIESGO DEL ESTADO DE QUINTANA ROO, $821,175.80 UNAM DESARROLLO DE RED DE MONITOREO REMOTODE GASES DEL VOLCAN POPOCATEPETL ACUERDO E.III.03, $1,050,272.86 CONAGUA CUENCA BAJA DEL RIO PANUCO AC. E.II.03 Y O.III.09, $854,538.58 SECRETARIA DE MARINA PROYECTO PREVENTIVO ESTRATEGICO DENOMINADO REFORZAMIENTO DE LAS REDES DE MONITOREO DEL NIVEL DEL MAR Y LOS SISTEMAS DE COMUNICACIÓN PARA CONSOLIDACIÓN DEL SINAT ACUERDOS E.I.01 Y O.I.11, $1,750,000.00 SEGOB-SIP ACUERDO O.IV.12/2015 SUBCUENTA DE INVESTIGACIÓN, $1,500,000.00 ACUERDO O.IV.12/2015 ESTUDIO REGIONALIZAR SUBCUENTA DE INVESTIGACION, $58,405.56 HONORARIOS PROFESIONALES JOSÉ MADRIGAL VENTURA, $51,104.94 HONORARIOS PROFESIONALES LUIS GERARDO CASTELLANOS PIÑA, $2,257,142.00 DESARROLLO DE UN SISTEMA DE PRONOSTICO SUBCUENTA DE INVESTIGACION, $2,214,285.70 EVALUACION Y VISUALIZACION DE VARIABLES CLIMATOLOGICAS SUBCUENTA DE INVESTIGACION, $193,486,152.12 QUINTANA ROO SEGOB PLATAFORMA GLOBAL PARA LA REDUCCION DEL RIESGO DE DESASTRES, $1640,670.00 CENAPRED VULNERABILIDAD DE ESTRUCTURAS DE PUENTES EN ZONAS DE GRAN INFLUENCIA DE CICLONES TROPICALES, $32,625.00 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</si>
  <si>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SEGUNDO TRIMESTRE DEL 2017 EL IMPORTE POR CONCEPTO DE HONORARIOS FIDUCIARIOS ASCENDIÓ A LA CANTIDAD DE $2,633,287.60 (DOS MILLONES SEISCIENTOS TREINTA Y TRES MIL DOSCIENTOS OCHENTA Y SIETE PESOS 60/100 M.N). ASIMISMO, EL MONTO DE APOYOS ENTREGADOS AL SEGUNDO TRIMESTRE, ASCIENDE A LA CANTIDAD DE $16,796,000.00 (DIECISEIS MILLONES SETECIENTOS NOVENTA Y SEIS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SEGUNDO TRIMESTRE DEL EJERCICIO FISCAL 2017, SE ESTÁ REALIZANDO EL PAGO A LOS 7033 BENEFICIARIOS PUBLICADOS EN EL DIARIO OFICIAL DE LA FEDERACIÓN EL DÍA 7 DE DICIEMBRE DE 2015.</t>
  </si>
  <si>
    <t>DESTINO: EN EL SEGUNDO TRIMESTRE NO SE PRESENTO NINGUNA DEMANDA EN EL EXTRANJERO CONTRA EL ESTADO MEXICANO, POR LO QUE LOS RECURSOS EN SU TOTALIDAD SIGUEN FORMANDO PARTE DEL PATRIMONIO DEL FIDEICOMISO. SIN EMBARGO, DURANTE EL SEGUNDO TRIMESTRE DE 2017 SE PRESENTARON GASTOS DE APOYO POR CONCEPTO DE HONORARIOS FIDUCIARIOS Y CONTRIBUCIONES DIVERSAS, LAS CUALES SUMAN UN TOTAL DE $216,980.36 M.N.
CUMPLIMIENTO DE LA MISIÓN:
EN EL SEGUNDO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</si>
  <si>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SEGUNDO TRIMESTRE DE 2017.</t>
  </si>
  <si>
    <t>DESTINO: SE UTILIZAN PARA LA EJECUCIÓN DE 38 PROYECTOS DE LAS 14 DIFERENTES SUBCUENTAS QUE PARTICIPAN EN EL FIDEICOMISO, Y PARA SUFRAGAR LOS COSTOS DE PROGRAMAS,PROYECTOS Y ACTIVIDADES DE COOPERACION TECNICA Y CIENTIFICA ENTRE LOS ESTADOS UNIDOS MEXICANOS Y EL REINO DE ESPAÑA ASI COMO LOS GASTOS DE OPERACIÓN, PAGO DE IMPUESTOS, PAGO DE AUDITORIA Y RESULTADOS CAMBIARIOS DERIVADOS DE DICHOS PROYECTOS.
CUMPLIMIENTO DE LA MISIÓN:
LOS RECURSOS DEL FIDEICOMISO SE APLICAN A LAS ACCIONES CONJUNTAS DE LOS GOBIERNOS DE MEXICO Y DEL REINO DE ESPAÑA Y QUE SON DIRIGIDAS A LA COOPERACION BILATERAL,TRIANGULAR Y LAS ACTIVIDADES QUE ESTÁN EN PROCESO FORMAN PARTE DEL LOS PLANES OPERATIVOS ANUALES DE LAS SUBCUENTAS.</t>
  </si>
  <si>
    <t>APORTACIÓN INICIAL:   MONTO: $1,463,524.22   FECHA: 05/09/1996
OBSERVACIONES: SE REPORTA LA INFORMACIÓN DEL 2NDO TRIMESTRE 2017 (ABR-JUN)Y SE ADJUNTA EL ACUERDO DE LA SESION EXTRAORDINARIA DEL COMITE TECNICO DEL 18 DE ABRIL 2017 DEBIDAMENTE FIRMADO.</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</si>
  <si>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APROBÓ DESTINAR RECURSOS PARA FINANCIAR: EL PROGRAMA DE BECAS EL CUAL HA EJERCIDO UN IMPORTE DE $20,830,085.00 M.N.; EL PROYECTO DE LABORATORIO DE COHESIÓN SOCIAL II POR $656,718.00 Y FONDO DE AYUDA HUMANITARIA (REPÚBLICA DEL PERÚ PARA ATENDER A LA POBLACIÓN DAMNIFICADA POR LAS LLUVIAS TORRENCIALES DEL FENÓMENO DE “EL NIÑO”) $500,000.00. SE ESPERA QUE EN LA PRÓXIMA SESIÓN DEL COMITÉ TÉCNICO Y DE ADMINISTRACIÓN DE APRUEBEN OTROS PROYECTOS.</t>
  </si>
  <si>
    <t>APORTACIÓN INICIAL:   MONTO: $4,000,000.00   FECHA: 23/11/2012
OBSERVACIONES: AL 30 DE JUNIO DE 2017 NO SE TIENEN PASIVOS POR PAGAR.</t>
  </si>
  <si>
    <t>DESTINO: SE INCLUYE EL COBRO DE COMISIONES BANCARIAS AL MES DE JUNIO
CUMPLIMIENTO DE LA MISIÓN:
DE CONFORMIDAD CON EL FIN PARA EL QUE FUE CREADO, DURANTE EL PRESENTE EJERCICIO SE CONTINUARÁ CON LA CREACIÓN Y OPERACIÓN DE LOS FONDOS DE CONTINGENCIA DESTINADOS A LAS EMBAJADAS Y CONSULADOS DE MEXICO EN EL EXTERIOR, TENER LA SOLVENCIA FINANCIERA QUE REQUIEREN PARA LLEVAR A CABO CON EFICACIA Y EFICIENCIA LAS ACCIONES DE POLITICA EXTERIOR.</t>
  </si>
  <si>
    <t>APORTACIÓN INICIAL:   MONTO: $45,270,637.70   FECHA: 22/09/2006
OBSERVACIONES: EL MANDATO ESTA CONSTITUIDO EN DÓLARES AMERICANOS, PARA LA PRESENTACIÓN EN MONEDA NACIONAL DE ESTE INFORME TRIMESTRAL, SE CONSIDERA EL TIPO DE CAMBIO DE $18.0626 PESOS M.N. POR DÓLAR EUA, REPORTADO POR LA INSTITUCIÓN FINANCIERA AL 30 DE JUNIO DE 2017; Y AL APLICAR ESTE TIPO DE CAMBIO AL MONTO DE RECURSOS DISPONIBLES EN DÓLARES AL CIERRE DEL AÑO ANTERIOR, SE GENERA UNA DIFERENCIA NEGATIVA</t>
  </si>
  <si>
    <t>DESTINO: AL 30 DE JUNIO DE 2017 SE HAN EROGADO RECURSOS POR CONCEPTO DE HONORARIOS FIDUCIARIOS POR LA CANTIDAD DE $ 427,786.34.
CUMPLIMIENTO DE LA MISIÓN:
AL CIERRE DEL SEGUNDO TRIMESTRE DE 2017, SE TIENE REGISTRADO EN LA CONTABILIDAD DEL FIDEICOMISO RESERVAS PARA EL OTORGAMIENTO DE APOYOS FINANCIEROS POR LA CANTIDAD DE $263’339,490.31, POR LO QUE AL 30 DE JUNIO DE 2017 LA DISPONIBILIDAD QUE SE TIENE EN EL PATRIMONIO PARA NUEVOS APOYOS FINANCIEROS ASCIENDE A LA CANTIDAD DE $326’137,694.38, CONSIDERANDO EL IMPORTE RESERVADO PARA EL PAGO DE HONORARIOS FIDUCIARIOS DURANTE LA VIGENCIA RESTANTE DEL FIDEICOMISO POR LA CANTIDAD DE $13’278,260.73.</t>
  </si>
  <si>
    <t>APORTACIÓN INICIAL:   MONTO: $4,500,000,000.00   FECHA: 30/03/2011
OBSERVACIONES: AL 30 DE JUNIO DE 2017, CONFORME A LOS FINES DEL FIDEICOMISO SE HAN EROGADO RECURSOS PARA COMPRA DE BONOS CUPÓN CERO POR CONCEPTO DE APOYOS FINANCIEROS OTORGADOS A ENTIDADES FEDERATIVAS POR $4,509’636,911.60. DICHO IMPORTE FORMA PARTE DE LAS INVERSIONES DEL FIDEICOMISO A LA FECHA DE ESTE REPORTE. ASIMISMO, LOS RENDIMIENTOS FINANCIEROS INCLUYEN INTERESES DEVENGADOS SOBRE INVERSIONES EN BONOS CUPÓN CERO POR $ 241,059,319.32 E INTERESES COBRADOS SOBRE INVERSIONES EN VALORES POR $ 19,668,682.16. DERIVADO DE SUS FINES, PARA ESTE FIDEICOMISO NO SE GENERAN ESTADOS DE RESULTADOS. LOS RECURSOS DEL FIDEICOMISO REPORTADOS EN LA CUENTA PÚBLICA DEL EJERCICIO 2016, ESTÁN SIENDO REVISADOS POR LA AUDITORÍA SUPERIOR DE LA FEDERACIÓN, A TRAVÉS DE LA AUDITORÍA NÚMERO 37-GB “ESQUEMA DE FINANCIAMIENTO MEDIANTE LA EMISIÓN DE BONOS CUPÓN CERO”.</t>
  </si>
  <si>
    <t>DESTINO: AL 30 DE JUNIO DE 2017 SE HAN EROGADO RECURSOS POR CONCEPTO DE HONORARIOS FIDUCIARIOS POR LA CANTIDAD DE $214,980.48.
CUMPLIMIENTO DE LA MISIÓN:
AL CIERRE DEL SEGUNDO TRIMESTRE SE HAN REGISTRADO EN LA CONTABILIDAD DEL FIDEICOMISO RESERVAS PARA EL OTORGAMIENTO DE APOYOS FINANCIEROS POR LA CANTIDAD DE $7’526,842.70, POR LO QUE AL PERIODO QUE SE REPORTA LA DISPONIBILIDAD QUE SE TIENE EN EL PATRIMONIO PARA NUEVOS APOYOS FINANCIEROS ASCIENDE A LA CANTIDAD DE $59’474,625.88, CONSIDERANDO UNA RESERVA PARA EL COBRO DE HONORARIOS FIDUCIARIOS E IVA QUE ASCIENDE A $17’648,952.73.</t>
  </si>
  <si>
    <t>APORTACIÓN INICIAL:   MONTO: $4,000,000,000.00   FECHA: 20/04/2012
OBSERVACIONES: AL 30 DE JUNIO DE 2017, SE EROGARON RECURSOS PARA COMPRA DE BONOS CUPÓN CERO POR CONCEPTO DE APOYOS FINANCIEROS OTORGADOS A ENTIDADES FEDERATIVAS POR LA CANTIDAD DE $3,941’005,964.23, DICHO IMPORTE FORMA PARTE DE LAS INVERSIONES DEL FIDEICOMISO A LA FECHA DE ESTE REPORTE. ASIMISMO, LOS RENDIMIENTOS FINANCIEROS INCLUYEN INTERESES DEVENGADOS SOBRE INVERSIONES EN BONOS CUPÓN CERO POR $ 200,938,252.28 E INTERESES COBRADOS SOBRE INVERSIONES EN VALORES POR $ 2,660,817.69. DERIVADO DE SUS FINES, PARA ESTE FIDEICOMISO NO SE GENERAN ESTADOS DE RESULTADOS. LOS RECURSOS DEL FIDEICOMISO REPORTADOS EN LA CUENTA PÚBLICA DEL EJERCICIO 2016, ESTÁN SIENDO REVISADOS POR LA AUDITORÍA SUPERIOR DE LA FEDERACIÓN, A TRAVÉS DE LA AUDITORÍA NÚMERO 37-GB “ESQUEMA DE FINANCIAMIENTO MEDIANTE LA EMISIÓN DE BONOS CUPÓN CERO”.</t>
  </si>
  <si>
    <t>DESTINO: DURANTE EL PRIMER SEMESTRE DE 2017 SE REGISTRÓ EL USO DE RECURSOS PARA INVERSIONES FINANCIERAS Y PARA EL PAGO DE HONORARIOS AL FIDUCIARIO.
CUMPLIMIENTO DE LA MISIÓN:
DURANTE EL PRIMER SEMESTRE DE 2017 LOS RECURSOS DEL FEIP ESTUVIERON DISPONIBLES PARA AMINORAR EL EFECTO SOBRE LAS FINANZAS PÚBLICAS Y LA ECONOMÍA NACIONAL CUANDO OCURRAN DISMINUCIONES DE LOS INGRESOS DEL GOBIERNO FEDERAL RESPECTO A LO ESTIMADO EN LA LIF2017, PARA CUBRIR EL GASTO APROBADO EN EL PEF2017.</t>
  </si>
  <si>
    <t>APORTACIÓN INICIAL:   MONTO: $9,455,074,200.01   FECHA: 27/04/2001
OBSERVACIONES: LAS APORTACIONES DE RECURSOS FISCALES INCLUYEN TRANSFERENCIA DEL FONDO MEXICANO DEL PETRÓLEO POR $8,511,839,600.00 PESOS. ASIMISMO, INCLUYE 79,977,566,595.60 PESOS DEL REMANENTE DE OPERACION DEL BANCO DE MÉXICO DEL EJERCICIO FISCAL 2016.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ENERO-JUNIO DE 2017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</si>
  <si>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$8,003.28 Y $1,280.53 POR CONCEPTO DEL IVA DE HONORARIOS.
CUMPLIMIENTO DE LA MISIÓN:
AL SEGUNDO TRIMESTRE DE 2017,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</si>
  <si>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 ASIMISMO, LOS RENDIMIENTOS FINANCIEROS NO INCLUYEN INTERESES DEVENGADOS NO COBRADOS EN EL EJERCICIO 2016 POR UN MONTO DE $318.12, QUE FUERON CUBIERTOS EN EL PRESENTE EJERCICIO FISCAL.</t>
  </si>
  <si>
    <t>DESTINO: SON LOS EGRESOS CANALIZADOS PARA EL PROCESO DE PAGO A AHORRADORES Y APOYO A CAJA SOLIDARIA ARMERÍA, CAJA SOLIDARIA ROSAMORADA Y ACREMEX POR $217,352,834.62; MINISTRACIONES DEL CONVENIO SUSCRITO CON EL ESTADO DE TLAXCALA POR $5,263,282.40; HONORARIOS POR SERVICIOS $17,275,003.55; OTROS GASTOS DE OPERACIÓN Y ADMINISTRACIÓN POR $3,108,297.67.
CUMPLIMIENTO DE LA MISIÓN:
PARA PROSEGUIR CON SUS FINES, EN EL SEGUNDO TRIMESTRE DE 2017,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</si>
  <si>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t>
  </si>
  <si>
    <t>DESTINO: EN ENERO-JUNIO DE 2017, LOS EGRESOS CORRESPONDEN AL PAGO DE HONORARIOS ($1’218,966.70), IMPUESTOS DIVERSOS ($189,968.00) Y AL CONCEPTO CAMBIOS ($909,262.12).
CUMPLIMIENTO DE LA MISIÓN:
EN EL PERIODO QUE SE INFORMA EL COMITÉ TÉCNICO APROBÓ PARA HAITÍ EL PROYECTO "RECONSTRUCCIÓN DEL INSTITUTO NACIONAL DE PARTERAS DE HAITÍ" EN SU SESIÓN DEL 27 DE ENERO.</t>
  </si>
  <si>
    <t>APORTACIÓN INICIAL:   MONTO: $1,000.00   FECHA: 25/01/2012
OBSERVACIONES: LA DISPONIBILIDAD AL 30 DE JUNIO DE 2017 CONFORME A LOS ESTADOS DE CUENTA DE LA TESOFE ASCIENDE A: EN MONEDA NACIONAL $745’932,957.52 Y EN DÓLARES $70'674,657.00. ASIMISMO, BANCOMEXT RESERVÓ EN TESOFE US$17’812,500.00 QUE CORRESPONDEN A NICARAGUA (GARANTÍA PARCIAL) EQUIVALENTE A $321’740,062.50 Y US$362,659.40 QUE CORRESPONDE AL PROYECTO EN HAITÍ (RECONSTRUCCIÓN DEL INSTITUTO NACIONAL DE PARTERAS DE HAITÍ) EQUIVALENTE A $6’550,571.68. EN FEBRERO SE TRANSFIRIERON RECURSOS DEL MANDATO PARA LA ADMINISTRACIÓN DE LOS RECURSOS DEL PROGRAMA DE COOPERACIÓN ENERGÉTICA PARA PAÍSES DE CENTROAMÉRICA Y EL CARIBE POR UN MONTO DE $191’896,999.99: $443,091.63 EN MONEDA NACIONAL Y $ 9’574,753.99 DÓLARES (EQUIVALENTE A $191’453,908.36 CON UN TIPO DE CAMBIO DE 19.9957 AL 28 DE FEBRERO. LOS RENDIMIENTOS FINANCIEROS DE TESOFE SE INTEGRAN POR $22’784,937.89 EN MONEDA NACIONAL Y $3’511,651.67 DE OTRAS DIVISAS ($3’498,020.19 INTERESES A TESOFE, $503.96 INTERESES DE ENERO Y FEBRERO DE LA GARANTÍA PARCIAL, Y $13,127.52 DE INTERESES DEL PROYECTO DE HAITÍ).</t>
  </si>
  <si>
    <t>DESTINO: AL SEGUNDO TRIMESTRE DE 2017, LOS EGRESOS INCLUYEN UN IMPORTE TOTAL DE: $2,755,379.47, CONFORMADOS POR EL ENTERO DE IMPUESTOS FEDERALES POR $271,142, OTROS PAGOS POR $1,389,505.70 Y HONORARIOS PROFESIONALES POR $1,094,731.77. ASÍ MISMO, SE CONTEMPLA UN GASTO EN PAGO DE HONORARIOS Y COMISIONES POR $384,246.84
CUMPLIMIENTO DE LA MISIÓN:
DURANTE EL PERIODO DE ENERO A JUNIO DE 2017 SE LLEVARON A CABO LAS SIGUIENTES ACTIVIDADES: 10 “CURSO–TALLER EN EVALUACIÓN SOCIOECONÓMICA DE PROYECTOS”, DE 25 HORAS C/U, IMPARTICIÓN DEL DESPI PROMOCIÓN ENERO 2017, ENTRE OTRAS.</t>
  </si>
  <si>
    <t>APORTACIÓN INICIAL:   MONTO: $500,000.00   FECHA: 10/03/1994
OBSERVACIONES: LOS INGRESOS POR $1,094,198.39, SE COMPONEN DE $206,198.39 DE RENDIMIENTOS FINANCIEROS, $720,000.00, CORRESPONDIENTES AL DEPÓSITO DE LA GARANTÍA DE PERMANENCIA DE 90 PARTICIPANTES EN EL DIPLOMADO EN EVALUACIÓN SOCIOECONÓMICA DE PROYECTOS DE INVERSIÓN, PROMOCIÓN ENERO 2017 ($8,000.00 CADA UNO) Y $72,000.00 DE 9 PARTICIPANTES DE JULIO 2017 RESPECTIVAMENTE, LOS CUALES SE REEMBOLSARÁN EN EL CASO DE HABERLO APROBADO Y OBTENIDO EL DIPLOMA CORRESPONDIENTE; $24,000.00, QUE SE FUERON DEPOSITADOS ERRÓNEAMENTE POR LA SECRETARÍA DE PLANEACIÓN Y FINANZAS EL PASADO 23/03/2017 LOS CUALES SE ENCUENTRAN EN PROCESO DE REINTEGRO Y $72,000 DE UNA CANCELACIÓN DE 9 PARTICIPANTES EN FEBRERO.</t>
  </si>
  <si>
    <t>DESTINO: AL SEGUNDO TRIMESTRE DE 2017, LOS INGRESOS DEL FIDEICOMISO CORRESPONDEN A RENDIMIENTOS FINANCIEROS. LOS EGRESOS AL MISMO PERIODO A HONORARIOS FIDUCIARIOS Y CONTRIBUCIONES DIVERSAS.
CUMPLIMIENTO DE LA MISIÓN:
ESTE FIDEICOMISO SE ENCUENTRA EN PROCESO DE EXTINCIÓN</t>
  </si>
  <si>
    <t>APORTACIÓN INICIAL:   MONTO: $150,000,000.00   FECHA: 12/01/1990
OBSERVACIONES: 1. SE REPORTA EL TOTAL DE RENDIMIENTOS GENERADOS POR EL FIDEICOMISO AL SEGUNDO TRIMESTRE DE 2017.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</si>
  <si>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EN EL PERIODO REPORTADO SE ASIGNARON 7,248.9 MILLONES DE PESOS (MDP), DE LOS CUALES 4,598.9 MDP FUERON PARA OBRAS Y ACCIONES DE RECONSTRUCCIÓN PARA LA INFRAESTRUCTURA PÚBLICA, EN LOS SECTORES ÁREAS NATURALES PROTEGIDAS, CARRETERO, CULTURA, EDUCATIVO, FORESTAL Y DE VIVEROS, HIDRÁULICO, NAVAL, PESQUERO Y ACUÍCOLA, SALUD, TURÍSTICO, URBANO Y VIVIENDA; AFECTADOS POR FENÓMENOS NATURALES PERTURBADORES EN 2013, 2014, 2015 Y 2017. ASÍ COMO 349.3 MDP PARA LA INFRAESTRUCTURA DAÑADA DEL ESTADO DE GUERRERO, 1,390.3 MDP PARA LA ATENCIÓN DE EMERGENCIAS (REVOLVENTE), 892.8 MDP PARA EL SEGURO CATASTRÓFICO FONDEN Y 17.6 MDP PARA IMPLEMENTACIÓN DE ESTRATEGIAS DE GESTIÓN INTEGRAL DE RIESGO PARA CHIAPAS Y NUEVO LEÓN.
CUMPLIMIENTO DE LA MISIÓN:
LOS RECURSOS SE DESTINARON PARA LA RECONSTRUCCIÓN DE INFRAESTRUCTURA PÚBLICA Y PARA LA ATENCIÓN DE SITUACIONES DE EMERGENCIA.</t>
  </si>
  <si>
    <t>DESTINO: AL SEGUNDO TRIM. DE 2017 SE REALIZARON EROGACIONES POR 844.8 MILLONES DE PESOS (MDP) DE LA FORMA SIGUIENTE: 60.5 MDP POR ENTERO A LA TESOFE POR CONCEPTO DE RENDIMIENTOS FINANCIEROS; 782.5 MDP POR TRANSFERENCIAS DE RECURSOS A ENTIDADES FEDERATIVAS Y 1.8 MDP POR CONCEPTO DE PAGO DE HONORARIOS.
CUMPLIMIENTO DE LA MISIÓN:
AL 30 DE JUNIO DE 2017, SE GENERARON RENDIMIENTOS FINANCIEROS POR 66.2 MDP</t>
  </si>
  <si>
    <t>DESTINO: AL SEGUNDO TRIM. DE 2017 SE REALIZARON EROGACIONES POR 0.6 MILLONES DE PESOS (MDP) POR CONCEPTO DE PAGO DE HONORARIOS. LA RESERVA DEL FEIEF SE UBICÓ EN 41,949.3 MDP.
CUMPLIMIENTO DE LA MISIÓN:
AL 30 DE JUNIO DE 2017 SE APORTARON 11,270.0 MDP POR CONCEPTO DE: REINTEGROS A FAVOR DEL PATRIMONIO DEL FIDEICOMISO POR 8,793.8 MDP, CORRESPONDIENTE AL EJERCICIO FISCAL DE 2016, CON BASE EN LAS DISPOSICIONES APLICABLES, Y POR LA TRANSFERENCIA DEL FONDO MEXICANO DEL PETRÓLEO (FMP) DE 2,476.2 MDP, CON BASE AL ART. 87 DE LA LFPRH. POR OTRA PARTE, SE GENERARON RENDIMIENTOS FINANCIEROS POR 1,171.2 MDP</t>
  </si>
  <si>
    <t>APORTACIÓN INICIAL:   MONTO: $250,000.00   FECHA: 05/05/2006
OBSERVACIONES: AL SEGUNDO TRIMESTRE DE 2017 LOS RECURSOS DEL FMP SE INVIRTIERON EN LA SUBCUENTA CORRESPONDIENTE.</t>
  </si>
  <si>
    <t>DESTINO: AL SEGUNDO TRIMESTRE DEL 2017, LOS INGRESOS CORRESPONDEN A RENDIMIENTOS FINANCIEROS GENERADOS (39,116,815.18) Y A RECUPERACIONES DE APOYOS NO EJERCIDOS POR LOS MUNICIPIOS (24,534,465.86). LOS EGRESOS AL MISMO PERIODO CORRESPONDEN A HONORARIOS FIDUCIARIOS Y MINISTRACIONES REALIZADAS A MUNICIPIOS.
CUMPLIMIENTO DE LA MISIÓN:
AL SEGUNDO TRIMESTRE DE 2017, SE PAGARON RECURSOS CON CARGO AL FIDEICOMISO PARA DIVERSOS MUNICIPIOS QUE FUERON BENEFICIADOS EN 2014 Y LAS CONVOCATORIAS PUBLICADAS EN EL DOF EL 14 Y 26 DE AGOSTO DE 2015. ASI COMO LA PUBLICADA EL 9 DE JUNIO DE 2016.</t>
  </si>
  <si>
    <t>DESTINO: DURANTE EL PRESENTE EJERCICIO, EL FIDEICOMISO 2211 “PARA LA IMPLEMENTACIÓN DEL SISTEMA DE JUSTICIA PENAL EN LAS ENTIDADES FEDERATIVAS”, HA REALIZADO APLICACIONES PATRIMONIALES POR $346,279,000.6, MONTO QUE CORRESPONDE A RECURSOS AUTORIZADOS A LAS ENTIDADES FEDERATIVAS APOYADAS Y AL PAGO DE COMISIONES BANCARIAS Y HONORARIOS AL FIDUCIARIO.
CUMPLIMIENTO DE LA MISIÓN:
EL FISJPEF SE CONSTITUYÓ EL 11 DE JULIO DE 2014. EL COMITÉ TÉCNICO DEL FIDEICOMISO HA AUTORIZADO RECURSOS PARA PROYECTOS DE LAS ENTIDADES FEDERATIVAS PARA APOYAR LA IMPLEMENTACIÓN DEL SISTEMA DE JUSTICIA PENAL.</t>
  </si>
  <si>
    <t>APORTACIÓN INICIAL:   MONTO: $5,000,000,000.00   FECHA: 16/07/2014
OBSERVACIONES: SE CONSTITUYERON RESERVAS PARA LA ADQUISICIÓN DE BONOS CUPÓN CERO PARA LOS ESTADOS DE BAJA CALIFORNIA, JALISCO Y OAXACA. LA CANTIDAD DE $9,063,674.90, DEL ESTADO DE POSICIÓN FINANCIERA, CORRESPONDE A LOS INTERESES DEVENGADOS DEL MES DE JUNIO DE 2017, QUE SE RECIBEN DE LA TESOFE EL PRIMER DÍA HÁBIL DEL MES DE JULIO DE 2017.</t>
  </si>
  <si>
    <t>FIDEICOMISO PÚBLICO DE ADMINISTRACIÓN Y PAGO "FONDO REGIONAL"</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</si>
  <si>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</si>
  <si>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DESTINO: LOS EGRESOS A LA FECHA CORRESPONDEN AL PAGO DE HONORARIOS Y COMISIONES AL FIDUCIARIO
CUMPLIMIENTO DE LA MISIÓN:
SE ENCUENTRA EN PROCESO LA REVISIÓN Y AUTORIZACIÓN DE PROYECTOS</t>
  </si>
  <si>
    <t>APORTACIÓN INICIAL:   MONTO: $2,290,128,206.16   FECHA: 21/04/2017
OBSERVACIONES: NO HAY OBSERVACIONES, YA QUE EL FIDEICOMISO SE CONSTITUYÓ EN 2017</t>
  </si>
  <si>
    <t>DESTINO: NO APLICA.
CUMPLIMIENTO DE LA MISIÓN:
LA EJECUCIÓN DE LOS TRABAJOS ESTARÁ SUJETA A LAS APORTACIONES QUE SE REALICEN AL PATRIMONIO DEL FIDEICOMISO, ASÍ COMO A SU APROBACIÓN POR LA COMISIÓN INTERINSTITUCIONAL.</t>
  </si>
  <si>
    <t>DESTINO: PAGO DEL SALDO DISPONIBLE DE LAS CUENTAS INDIVIDUALES DE LOS TRABAJADORES DE CONFIANZA QUE DEJARON DE PRESTAR SUS SERVICIOS EN LA COMISION NACIONAL BANCARIA Y DE VALORES.
CUMPLIMIENTO DE LA MISIÓN:
DEL 1° DE ENERO AL 30 DE JUNIO DE 2017 Y DE CONFORMIDAD CON EL PROCEDIMIENTO DE PAGO ESTABLECIDO, SE ENTREGARON LOS SALDOS DE SUS CUENTAS INDIVIDUALES A 47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</si>
  <si>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2016 POR $1,183,445,631.57, MÁS MOVIMIENTOS DEL PERIODO DEL 1° DE ENERO AL 30 DE JUNIO DE 2017 POR LOS SIGUIENTES CONCEPTOS: RENDIMIENTOS FINANCIEROS POR $37,359,825.68 Y EGRESOS POR $26,176,662.51, ESTE ULTIMO IMPORTE INCLUYE: $25,133,592.57 POR PAGO A LOS EMPLEADOS DE SUS CUENTAS INDIVIDUALES, HONORARIOS POR $899,198.20 IMPUESTOS DIVERSOS POR $1,043,069.94. Y PROVISIONES DE PASIVO POR $521,370.38</t>
  </si>
  <si>
    <t>DESTINO: NO SE REPORTAN EGRESOS POR EL CONCEPTO DE ASISTENCIA Y DEFENSA LEGAL, POR LO QUE SOLO SE REFLEJA LOS PAGOS DE HONORARIOS FIDUCIARIOS.
CUMPLIMIENTO DE LA MISIÓN:
POR EL PERIODO DEL 1° DE ENERO AL 30 DE JUNIO DE 2017, NO SE HAN EJERCIDO RECURSOS PARA BRINDAR ASISTENCIA Y DEFENSA LEGAL A LAS PERSONAS OBJETO DEL FIDEICOMISO.</t>
  </si>
  <si>
    <t>APORTACIÓN INICIAL:   MONTO: $20,000,000.00   FECHA: 20/12/2005
OBSERVACIONES: LA DISPONIBILIDAD REPORTADA SE ENCUENTRA INTEGRADA POR LA DISPONIBILIDAD AL 31 DE DICIEMBRE DE 2016 POR $41,512,246.08, MÁS MOVIMIENTOS DEL PERIODO DEL 1° DE ENERO AL 30 DE JUNIO DE 2017 POR LOS SIGUIENTES CONCEPTOS: RENDIMIENTOS FINANCIEROS POR $1,329,331.64 MENOS EGRESOS POR $384,310.48, ESTE ULTIMO IMPORTE INCLUYE HONORARIOS POR $333,658.00 E IMPUESTOS DIVERSOS POR $50,652.48.</t>
  </si>
  <si>
    <t>DESTINO: PAGO EN FAVOR DE LOS TRABAJADORES DE BASE QUE DEJARON DE PRESTAR SUS SERVICIOS EN LA COMISION NACIONAL BANCARIA Y DE VALORES, ASI COMO LOS HONORARIOS FIDUCIARIOS.
CUMPLIMIENTO DE LA MISIÓN:
DEL PERIODO DEL 1° DE ENERO AL 30 DE JUNIO DE 2017, Y DE CONFORMIDAD CON EL PROCEDIMIENTO DE PAGO ESTABLECIDO SE ENTREGO EL IMPORTE CALCULADO A 6 EMPLEADOS DE BASE QUE CAUSARON BAJA Y QUE ACUMULARON UNA ANTIGÜEDAD MINIMA DE 15 AÑOS DE SERVICIO ININTERRUMPIDOS EN LA CNBV. DE 15 AÑOS DE SERVICIO ININTERRUMPIDO EN LA CNBV.</t>
  </si>
  <si>
    <t>APORTACIÓN INICIAL:   MONTO: $49,282,069.66   FECHA: 28/09/2006
OBSERVACIONES: LA DISPONIBILIDAD REPORTADA SE ENCUENTRA INTEGRADA POR LA DISPONIBILIDAD AL 31 DE DICIEMBRE DE 2016 POR $63,218,595.58 MAS MOVIMIENTOS DEL PERIODO DEL 1° DE ENERO AL 30 DE JUNIO DE 2017 POR CONCEPTO DE RENDIMIENTOS FINANCIEROS POR $1,705,022.10 MENOS EGRESOS POR $1,086,093.69 ESTE ULTIMO IMPORTE INCLUYE HONORARIOS FIDUCIARIOS POR $46,202.48, CONTRIBUCIONES DIVERSAS POR $7,392.39 Y PAGO POR PRIMA DE ANTIGÜEDAD POR $1,032,498.82.</t>
  </si>
  <si>
    <t>DESTINO: SE EJERCIERON RECURSOS EN: MODERNIZACIÓN DE REYNOSA –PHARR; SERVICIOS DE SEGURIDAD PARA LAS INSTALACIONES ADUANERAS 2015-2017; ADQUISICIÓN DE EQUIPOS Y APARATOS PARA EL LABORATORIO DE ADUANAS (ADQ_EQ_LAB); CENTRO DE CONTROL, MONITOREO Y ADMINISTRACIÓN DE LA OPERACIÓN Y SEGURIDAD EN ADUANAS; DESARROLLO DE PROYECTO EJECUTIVOS PARA EL REORDENAMIENTO O AMPLIACIÓN DE DIVERSAS ADUANAS DEL PAÍS; PROGRAMA FORMATIVO EN MATERIA DE COMERCIO EXTERIOR 2014-2016; ADQUISICIÓN DE INSUMOS PARA EL LABORATORIO DE ADUANAS 2016-2019; ADQUISICIÓN DE EQUIPO DE SEGURIDAD Y HERRAMIENTAS DE INSPECCIÓN PARA LA REVISIÓN ADUANERA; RECOLECCIÓN, TRASLADO Y DISPOSICIÓN FINAL DE BIENES DE COMERCIO EXTERIOR, ASÍ COMO ALMACENAMIENTO PARA BIENES ESPECIALES 2014-2017; ENTRE OTROS. LA DIFERENCIA DE MENOS, QUE EXISTE ENTRE EL GASTO REFLEJADO EN EL FLUJO DE EFECTIVO Y EL DEL ESTADO DE RESULTADOS SE DERIVA DE LOS MOVIMIENTOS DE CARGO Y ABONO CORRESPONDIENTE AL EJERCICIO 2017 DE LA CUENTA DE BALANCE, ANTICIPOS POR $-1,811,177.48 E IMPUESTOS POR PAGAR POR $2,260.98. EL FIDEICOMISO PRESENTA COMPROMISOS POR PAGAR POR $ 346 581 085.18 Y POR CONTRATAR POR $ 1 531 503 431.14
CUMPLIMIENTO DE LA MISIÓN:
PROYECTOS: CAMBIO EN TIEMPO AL PROYECTO DE MEJORA DENOMINADO “REORDENAMIENTO DEL ÁREA DE IMPORTACIÓN DE MESA DE OTAY”. CONTINUAR CON LA APLICACIÓN DE RECURSOS EN LOS PROYECTOS AUTORIZADOS</t>
  </si>
  <si>
    <t>DESTINO: SE HAN EROGADO RECURSOS EN LOS SIGUIENTES PROYECTOS Y TÍTULO: SERVICIOS DE REVISIÓN NO INTRUSIVA PARA FACILITAR EL RECONOCIMIENTO ADUANERO DE MERCANCÍAS (TÍTULO);PROYECTO DE INTEGRACIÓN TECNOLÓGICA ADUANERA (PITA); SERVICIOS DE MANTENIMIENTO, ACTUALIZACIÓN Y SOPORTE DE LICENCIAMIENTO MICROSOFT 2; SOPORTE, DESARROLLO Y MANTENIMIENTO DE APLICACIONES 4 (SDMA 4); SERVICIO DE SOPORTE OPERATIVO 3 (SSO 3); SERVICIO DE ARRENDAMIENTO VEHICULAR 2014-2019; SERVICIOS ADMINISTRADOS DE CÓMPUTO EN LA NUBE 3 (SADCON 3); SERVICIOS ADMINISTRADOS DE SEGURIDAD DE LA INFORMACIÓN Y COMUNICACIONES (SASIC); FASE I, ETAPA I: PLAN DE EQUIPAMIENTO PARA INSPECCIÓN NO INTRUSIVA DE CARGA EN ADUANAS FRONTERIZAS Y MARÍTIMAS (FASE_I_ERNI); SERVICIO DE LICENCIAMIENTO CORPORATIVO ORACLE 3 (ULA 3); MANEJO INTEGRAL DE IDENTIDADES 3 (MII 3); ENTRE OTROS. LA DIFERENCIA ENTRE EL ESTADO DE RESULTADOS Y FLUJO DE EFECTIVO, CORRESPONDE A LOS MOVIMIENTOS DE LAS CUENTAS DE ANTICIPOS Y/O PAGO ANTICIPADO -$ 260 013 058.93, MÁS $ 44 949.74 DE PASIVOS, MÁS -$ 145 400.03 BENEFICIO Y OTROS PRODUCTOS. AL CIERRE DEL PERIODO, EL FIDEICOMISO PRESENTA COMPROMISOS POR PAGAR POR $ 39 018 478 988.44 Y POR CONTRATAR POR $ 9 917 761 495.46
CUMPLIMIENTO DE LA MISIÓN:
PROYECTOS: EJECUCIÓN PROYECTO SERVICIO DE MANTENIMIENTO DE LOS MODELOS DE RIESGO III (MDR III); CAMBIO EN MONTO PROYECTO SERVICIOS DE NUBE HÍBRIDA ADMINISTRADA (SENHA); CAMBIO EN MONTO PROYECTO SERVICIOS ADMINISTRADOS DE COMUNICACIONES 2 (SAC 2); CAMBIO EN MONTO PROYECTO SERVICIO DE ARRENDAMIENTO VEHICULAR 2014-2019; ENTRE OTROS. Y CONTINUAR APLICACIÓN RECURSOS DE DIVERSOS PROYECTOS Y TÍTULO AUTORIZADO</t>
  </si>
  <si>
    <t>DESTINO: EN EL PERIODO QUE SE REPORTA EL IMPORTE DE LOS EGRESOS ACUMULADOS CORRESPONDE A HONORARIOS, IMPUESTOS DIVERSOS Y FLUCTUACION CAMBIARIA.
CUMPLIMIENTO DE LA MISIÓN:
EN EL PERIODO QUE SE REPORTA SE CUMPLEN LA MISION Y FINES DEL FIDEICOMISO.</t>
  </si>
  <si>
    <t>APORTACIÓN INICIAL:   MONTO: $1,010,000.00   FECHA: 22/11/2006
OBSERVACIONES: FIDEICOMISO FORMALIZADO EN 2006. BANCOMEXT APORTÓ LA CANTIDAD DE $10,000.00 Y EL CENTRO MARIO MOLINA PARA ESTUDIOS ESTRATÉGICOS SOBRE ENERGÍA Y MEDIO AMBIENTE, A.C. (CMM) APORTÓ LA CANTIDAD DE $1,000,000.00; POR LO QUE LOS PORCENTAJES SON DEL 1% Y 99%, RESPECTIVAMENTE.</t>
  </si>
  <si>
    <t>DESTINO: EN EL PERIODO QUE SE REPORTA NO SE REALIZARON EGRESOS.
CUMPLIMIENTO DE LA MISIÓN:
EN EL PERIODO QUE SE REPORTA SE CUMPLEN LA MISION Y FINES DEL FIDEICOMISO.</t>
  </si>
  <si>
    <t>APORTACIÓN INICIAL:   MONTO: $1,000.00   FECHA: 27/04/2009
OBSERVACIONES: SE REPORTA INFORMACION AL 30 DE JUNIO DE 2017.</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</si>
  <si>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SEGUNDO TRIMESTRE DE 2017,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</si>
  <si>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JUNIO DE 2017 ES DE $18,779,440,596.72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</si>
  <si>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$100,000,000.00   FECHA: 05/10/2012
OBSERVACIONES: EL SALDO FINAL DEL EJERCICIO FISCAL ANTERIOR CORRESPONDE AL SALDO DEL PATRIMONIO PRESENTADO EN EL BALANCE GENERAL AL 31 DE DICIEMBRE DE 2016 DICTAMINADO POR EL AUDITOR EXTERNO. LOS INGRESOS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2016.</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</si>
  <si>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SEGUNDO INFORME TRIMESTRAL DEL EJERCICIO 2017 DEL "FIDEICOMISO PÚBLICO DE LOTERÍA NACIONAL PARA LA ASISTENCIA PÚBLICA 80111" CON CLAVE DE REGISTRO NÚM. 200106HHQ01225</t>
  </si>
  <si>
    <t>APORTACIÓN INICIAL:   MONTO: $5,000,000.00   FECHA: 14/08/1990
OBSERVACIONES: AL 30 DE JUNIO DE 2017, EL PATRIMONIO DEL FIDEICOMISO SE ENCUENTRA INTEGRADO POR ACTIVOS NO DISPONIBLES.</t>
  </si>
  <si>
    <t>DESTINO: ENTREGAS POR CONCEPTO DE PAGO DE PENSIONES, PRIMA DE ANTIGÜEDAD, OTROS BENEFICIOS POSTERIORES AL RETIRO; ASÍ COMO, PERDIDA EN VENTA DE VALORES.
CUMPLIMIENTO DE LA MISIÓN:
EN CUMPLIMIENTO A LOS FINES DEL FIDEICOMISO: SE REALIZARON LOS PAGOS POR CONCEPTO DE PENSIONES, PRIMAS DE ANTIGUEDAD Y BENEFICIOS POSTERIORES AL RETIRO, POR EL SEGUNDO TRIMESTRE DEL EJERCICIO 2017.</t>
  </si>
  <si>
    <t>APORTACIÓN INICIAL:   MONTO: $1,423,935,624.39   FECHA: 30/01/1998
OBSERVACIONES: EN ARCHIVOS ANEXOS SE ENVIAN LOS ESTADOS FINANCIEROS Y ESTADOS DE CUENTA DEL SEGUNDO TRIMESTRE DEL EJERCICIO 2017. EN EL PORCENTAJE DE PARTICIPACION SE INDICA UN 100% YA QUE CORRESPONDE A APORTACIONES DE RECURSOS DE LA PROPIA FIDEICOMITENTE, PRECISANDO QUE NO SE RECIBEN APOYOS DEL GOBIERNO FEDERAL.</t>
  </si>
  <si>
    <t>DESTINO: BRINDAR ASESORIA FINANCIERA Y LEGAL A PYMES, PERSONAS FISICAS CON ACTIVIDAD EMPRESARIAL, EMPRENDEDORES PARA EL OTORGAMIENTO DE CREDITOS Y APOYOS FINANCIEROS U OTROS PRODUCTOS NO FINANCIEROS NO DEFINIDOS POR NAFIN.
CUMPLIMIENTO DE LA MISIÓN:
DEL 01 DE ENERO AL 30 DE JUNIO DE 2017, SE HAN PROPORCIONADO 1,936 ASESORÍAS Y SERVICIOS.</t>
  </si>
  <si>
    <t>APORTACIÓN INICIAL:   MONTO: $12,000,000.00   FECHA: 01/04/2005
OBSERVACIONES: EL FIDEICOMISO INICIO OPERACIONES EN MAYO 2005. LOS EGRESOS A JUNIO DE 2017 ESTÁN CONFORMADOS POR: CANCELACIÓN DE PROVISIÓN 2016 + APLICACIÓN PATRIMONIAL (DEVOLUCIÓN INADEM) 2017 + IMPUESTOS ACUMULADOS.</t>
  </si>
  <si>
    <t>DESTINO: ENTREGAS POR CONCEPTO DE: PAGO A LOS TRABAJADORES POR TERMINACION DE LA RELACIÓN LABORAL, PÉRDIDA EN VENTA DE VALORES Y DECREMENTO POR VALUACIÓN DE MERCADO. INFORMACION AL SEGUNDO TRIMESTRE DE 2017.
CUMPLIMIENTO DE LA MISIÓN:
EN CUMPLIMIENTO A LOS FINES DEL FIDEICOMISO: SE HAN REALIZADO LAS APORTACIONES DE NACIONAL FINANCIERA Y LAS APORTACIONES DE LOS TRABAJADORES ADHERIDOS AL FIDEICOMISO DE CONTRIBUCIÓN DEFINIDA CORRESPONDIENTES AL SEGUNDO TRIMESTRE DE 2017; ASIMISMO, SE REALIZARON LOS PAGOS A LOS TRABAJADORES POR CONCEPTO DE TERMINACION DE LA RELACION LABORAL POR EL SEGUNDO TRIMESTRE DE 2017.</t>
  </si>
  <si>
    <t>APORTACIÓN INICIAL:   MONTO: $18,349.44   FECHA: 29/12/2006
OBSERVACIONES: EN ARCHIVOS ANEXOS SE ENVIAN LOS ESTADOS FINANCIEROS Y LOS ESTADOS DE CUENTA DEL SEGUNDO TRIMESTRE DE 2017. EN EL PORCENTAJE DE PARTICIPACION SE INDICA UN 76% YA QUE CORRESPONDE A APORTACIONES DE LA FIDEICOMITENTE, PRECISANDO QUE NO SE RECIBEN APOYOS DEL GOBIERNO FEDERAL; EL 24% RESTANTE CORRESPONDE A APORTACIONES DE LOS TRABAJADORES DE LA FIDEICOMITENTE, ADHERIDOS AL PLAN DE PENSIONES DE CONTRIBUCION DEFINIDA.</t>
  </si>
  <si>
    <t>DESTINO: ENTREGAS POR CONCEPTO DE COMPLEMENTO PEA Y COSTO FINANCIERO DE PEA AL SEGUNDO TRIMESTRE DE 2017, DE CONFORMIDAD CON EL CONTRATO DEL FIDEICOMISO "COMPLEMENTO DEL PRESTAMO ESPECIAL PARA EL AHORRO (PEA) Y PRESTAMOS DE CORTO Y MEDIANO PLAZO PARA JUBILADOS BAJO EL PLAN DE BENEFICIO DEFINIDO"; MÁS PÉRDIDA EN VENTA DE VALORES. INFORMACIÓN AL SEGUNDO TRIMESTRE DE 2017.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SEGUNDO TRIMESTRE DEL EJERCICIO 2017.</t>
  </si>
  <si>
    <t>APORTACIÓN INICIAL:   MONTO: $1,000.00   FECHA: 15/05/2009
OBSERVACIONES: EN ARCHIVOS ANEXOS SE ENVIAN LOS ESTADOS FINANCIEROS DEL FIDEICOMISO Y ESTADO DE CUENTA DEL SEGUNDO TRIMESTRE DE 2017. EN EL PORCENTAJE DE PARTICIPACION SE INDICA UN 100% YA QUE CORRESPONDE A APORTACIONES CON RECURSOS DE LA PROPIA FIDEICOMITENTE, PRECISANDO QUE NO SE RECIBEN APOYOS DEL GOBIERNO FEDERAL.</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</si>
  <si>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</si>
  <si>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</si>
  <si>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DESTINO: LOS EGRESOS SE INTEGRA CON LOS SIGUIENTES CONCEPTOS: HONORARIOS POR $137,482.26, IMPUESTOS DIVERSOS POR $25,283.24 Y ENTREGAS PATRIMONIALES POR $90,473.42 (POR PAGO DE RESARCIMIENTO SOLICITADO POR PGR PARA DAR CUMPLIMIENTO AL JUICIO DE AMPARO 215/1990 POR INSTRUCCIONES DE UN JUEZ) SEGÚN INFORMACIÓN REFLEJADA EN LOS ESTADOS FINANCIEROS AL 30 DE JUNIO DE 2017 PROPORCIONADA POR NACIONAL FINANCIERA, S.N.C.,DIRECCION FIDUCIARIA
CUMPLIMIENTO DE LA MISIÓN:
EL FORE NO PUEDE ESTABLECER UN PROGRAMA DE METAS Y UN PRESUPUESTO PARA EL EJERC. DE SUS FINES, YA QUE LA OP. DEL MISMO ES RESULTADO DE ACCIONES PROPIAS DE OTRAS INSTANCIAS COMO LAS MINISTERIALES Y JUDICIALES, EN CUYAS DETERMINACIONES NO TIENE INGERENCIA EL FORE. EN EL PERIODO QUE SE REPORTA NO SE SOLICITÓ REQUERIMIENTOS POR PARTE DE LA AUTORIDAD COMPETENTE PARA LLEVAR A CABO LA RESTITUCIÓN DEL VALOR DE LOS BIENES Y NUMERARIO ASEGURADOS INEXISTENTES A LOS INTERESADOS CUANDO PROCEDA SU DEV.</t>
  </si>
  <si>
    <t>APORTACIÓN INICIAL:   MONTO: $85,600,000.00   FECHA: 19/11/2002
OBSERVACIONES: LA INFORMACIÓN REPORTADA ES DE ACUERDO A LOS ESTADOS FINANCIEROS CON CIFRAS AL 30 DE JUNIO DE 2017, GENERADOS POR NACIONAL FINANCIERA, DIRECCIÓN FIDUCIARIA.</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</si>
  <si>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SEGUNDO TRIMESTRE DE 2017.</t>
  </si>
  <si>
    <t>DESTINO: PAGO OPORTUNO DE: OBLIGACIONES DE PENSIONES Y/O JUBILACIONES, GASTOS DE SERVICIO MÉDICO Y BENEFICIOS AL FALLECIMIENTO.
CUMPLIMIENTO DE LA MISIÓN:
PAGO PUNTUAL DE PENSIONES Y JUBILACIONES A 6,958 FIDEICOMISARIOS POR EL PERIODO DEL 1 DE ENERO AL 30 DE JUNIO DE 2017 CONCLUYENDO CON 6,884 FIDEICOMISARIOS. ASI MISMO, SE OTORGÓ ATENCIÓN MÉDICO-QUIRURGICA, FARMACEUTICA Y HOSPITALARIA POR EL PERIODO DE ENERO A 13,875 BENEFICIARIOS CONCLUYENDO AL 30 DE JUNIO CON 13,679.</t>
  </si>
  <si>
    <t>APORTACIÓN INICIAL:   MONTO: $1,000.00   FECHA: 01/07/2003
OBSERVACIONES: TRES PAGARÉS CON SALDO INSOLUTO AL 30 DE JUNIO DE 2017 POR UN IMPORTE TOTAL DE $10,984,364,314.89 PESOS A TASA REAL DEL 4.70% A PLAZO DE 33 AÑOS Y AMORTIZACIONES CON PAGO DE INTERESES TRIMESTRALES, DICHOS DOCUMENTOS FUERON EMITIDOS POR EL GOBIERNO FEDERAL, CON FECHA DE APERTURA DE 4 DE ABRIL DEL 2013, LOS CUALES SUSTITUYEN A LOS ADQUIRIDOS EN 2006; $1,783,715,035.74 PESOS DE GANANCIA INFLACIONARIA DE LOS SALDOS INSOLUTOS DE LOS PAGARÉS DE GOBIERNO FEDERAL; $70,255,318.20 PESOS DE INTERESES DEVENGADOS AL CORTE DE JUNIO DE 2017; INVERSIONES EN REPORTOS CON VALORES GUBERNAMENTALES Y PAGARÉS DE INMEDIATA REALIZACIÓN POR $692,701,275.18 PESOS. EL IMPORTE DE LOS INGRESOS ACUMULADOS SE OBTIENE DE LA SUMA DE LOS SIGUIENTES CONCEPTOS DEL ESTADO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($1,237,238,791.73 PESOS). EL MONTO DE LOS EGRESOS ACUMULADOS SE OBTIENEN DE LA SUMA DE LOS SIGUIENTES CONCEPTOS: COMISIONES, HONORARIOS, RENTAS, OTROS GASTOS DE ADMINISTRACIÓN Y ENTREGAS A FIDEICOMISARIOS, ASÍ COMO LA VARIACIÓN NETA POR PAGO DE PASIVOS ENTRE 2015 Y 2016 POR $174,287,570.22 PESOS Y LA VARIACIÓN NETA DE LAS APLICACIONES PATRIMONIALES QUE NO REQUIRIERON FLUJO DE EFECTIVO POR $884,516,195.00 PESOS.</t>
  </si>
  <si>
    <t>DESTINO: DEL SUBSIDIO OTORGADO EN 2016 POR $2,427,764.90 SE EJERCICIO UN TOTAL DE $1,891,442.96 LO QUE REPRESENTA EL 77.90 POR CIENTO DEL TOTAL OTORGADO. IMPORTE DE $380.58 DE COMISIONES BANCARIAS, $63,683.79 DE TRANSFERENCIAS (VER OBSERVACIONES) Y SE REINTEGRARON RECURSOS POR UN TOTAL DE $538,026.23, QUE SE COMPONEN DE LA SIGUIENTE MANERA: $536.321.94 NO EJERCIDO Y/O COMPROBADO, $1,704.29 DE CARGAS FINANCIERAS.
CUMPLIMIENTO DE LA MISIÓN:
SE CONTINUÓ LA PRESENTACIÓN DE DIVERSOS EVENTOS ARTÍSTICO Y CULTURALES EN PRO DE LA CULTURA DE NUESTRO PAÍS Y SE REALIZÓ EL MONTAJE DE DIVERSAS MUESTRAS PLÁSTICAS, ASÍ COMO LA PRESERVACIÓN Y DIFUSIÓN AL PÚBLICO DE LA COLECCIÓN MÁS IMPORTANTE DE LA PRODUCCIÓN ARTÍSTICA DE DIEGO RIVERA Y DE FRIDA KAHLO.</t>
  </si>
  <si>
    <t>APORTACIÓN INICIAL:   MONTO: $64,785,852.00   FECHA: 10/12/1993
OBSERVACIONES: SE INCLUYE EL PAGO A LA TESOFE DE $17,981.00 POR CONCEPTO DE CARGAS FINANCIERAS POR REINTEGRO EXTEMPORÁNEO DE RECURSOS PÚBLICOS. NO SE REPORTAN RENDIMIENTOS FINANCIEROS, TODA VEZ QUE LA SUBCUENTA ESPECIFICA SOLO ES DE CHEQUES. NOTA: DICHA SITUACIÓN CONTRAVIENE A LO ESTIPULADO EN EL CONVENIO DE SUBSIDIO DE FECHA 9 DE NOVIEMBRE DE 2015, EN LA CLÁUSULA TERCERA DEL CONVENIO QUE ESTIPULA QUE PREVIAMENTE A LA ENTREGA DE LOS RECURSOS POR PARTE DE LA SHCP, EL MUSEO DEBERÁ CONTRATAR Y REGISTRAR UNA CUENTA ESPECÍFICA QUE DARÁ A CONOCER A LA SHCP PARA DEPOSITAR EN ELLA LOS RECURSOS PÚBLICOS EN EL QUE PERMANECERÁN LOS MISMOS HASTA EN TANTO SE REALIZA SU DISPOSICIÓN Y APLICACIÓN, A EFECTO DE MANTENERLOS DEBIDAMENTE IDENTIFICADOS POR EL MONTO DEL SUBSIDIO.</t>
  </si>
  <si>
    <t>APORTACIÓN INICIAL:   MONTO: $125,000,000.00   FECHA: 18/09/1978
OBSERVACIONES: NO SE APORTARON RECURSOS PÚBLICOS FEDERALES A ESTE FIDEICOMISO. EN PROCESO DE EXTINCIÓN. EL SALDO REFLEJADO EN EL RENGLON "PATRIMONIO NETO TOTAL AL PERIODO QUE SE REPORTA" DIFIERE EN $1,534.74 CONTRA EL SALDO DISPONIBLE MOSTRADO EN EL ESTADO DE BALANCE, DICHO IMPORTE CORRESPONDE A DEPÓSITOS PARA EL PAGO DE HONORARIOS POR INSTRUCCIÓN NOTARIAL, MISMOS QUE NO SON APORTACIÓN O PRODUCTO/BENEFICIO PARA EL FIDEICOMISO.</t>
  </si>
  <si>
    <t>APORTACIÓN INICIAL:   MONTO: $2,000,000.00   FECHA: 02/03/2012
OBSERVACIONES: SE CONTINUA PROMOVIENDO EL PORTAFOLIO DE INVERSIÓN DEL FICA AGROPYME. SE ENVÍA INFORMACIÓN PRELIMINAR CORRESPONDIENTE AL SEGUNDO TRIMESTRE DE 2017.</t>
  </si>
  <si>
    <t>APORTACIÓN INICIAL:   MONTO: $89,621,338.29   FECHA: 23/04/2013
OBSERVACIONES: SE PRESENTA LA INFORMACIÓN FINANCERA PRELIMINAR DEL FICA SURESTE 2 AL CIERRE DEL SEGUNDO TRIMESTRE DE 2017.</t>
  </si>
  <si>
    <t>APORTACIÓN INICIAL:   MONTO: $3,000,000.00   FECHA: 06/01/2015
OBSERVACIONES: SE PRESENTA INFORMACIÓN FINANCIERA DEL FICA 3 CON CORTE AL SEGUNDO TRIMESTRE DE 2017.</t>
  </si>
  <si>
    <t>APORTACIÓN INICIAL:   MONTO: $1,000,000.00   FECHA: 12/05/2010
OBSERVACIONES: SE PROCEDE A REGISTRAR LA INFORMACIÓN FINANCIERA PRELIMINAR DEL FICA ACTIVA CORRESPONDIENTE AL CIERRE DEL SEGUNDO TRIMESTRE DE 2017.</t>
  </si>
  <si>
    <t>APORTACIÓN INICIAL:   MONTO: $5,000,000.00   FECHA: 26/11/2012
OBSERVACIONES: SE PROCEDE AL REGISTRO DEL FICA LOGISTICS CON INFORMACIÓN FINANCIERA PRELIMINAR AL CIERRE DEL SEGUNDO TRIMESTRE DE 2017.</t>
  </si>
  <si>
    <t>APORTACIÓN INICIAL:   MONTO: $83,306,886.59   FECHA: 27/11/2012
OBSERVACIONES: EL RUBRO DE EGRESOS ACUMULADOS ESTÁ INTEGRADO POR LOS GASTOS EFECTUADOS POR EL FIDEICOMISO, ASÍ COMO LOS APOYOS ENTREGADOS POR EL CASO FICREA DURANTE EL EJERCICIO Y LA VARIACIÓN ENTRE LAS CUENTAS POR PAGAR Y POR COBRAR POR EL AUMENTO Y/O DISMINUCIÓN DE LAS MISMAS.MISMAS.</t>
  </si>
  <si>
    <t>DESTINO: N/A
CUMPLIMIENTO DE LA MISIÓN:
EL MANDATO ESTÁ EN PROCESO DE TERMINACIÓN. AL TÉRMINO DEL SEGUNDO TRIMESTRE DE 2017 NO SE PRESENTAN AVANCES RELEVANTES EN EL PROCESO DE TERMINACIÓN DEL MANDATO.</t>
  </si>
  <si>
    <t>APORTACIÓN INICIAL:   MONTO: $1.00   FECHA: 19/10/2006
OBSERVACIONES: BANCO SANTANDER INFORMÓ EN ESCRITO DEL 30/08/2016 QUE EL FIDEICOMISO LIQUIDADOR DE PROVAM NO TIENE DINERO LÍQUIDO PARA PAGAR EL CRÉDITO, A LA FECHA SE ENCUENTRA PENDIENTE QUE SE REALICEN APORTACIONES. EL FIDUCIARIO MANIFESTÓ QUE ALGUNOS INMUEBLES EN EL HABER PATRIMONIAL ESTAN EN SITUACIÓN IRREGULAR QUE NO PERMITEN SU VENTA. EN SEGUIMIENTO A LA SOLICITUD INICIAL DE BANOBRAS, CADA MES HACE LLEGAR LA ACTUALIZACIÓN DEL SDO. INSOLUTO DEL ADEUDO VENCIDO DEL CDTO. MEDIANTE OF. A BANCO SANTANDER, SOLICITÁNDO LA LIQUIDACIÓN DEL MISMO A ESTA S.N.C., EL MÁS RECIENTE ES DE FECHA 14/06/2017. RESPECTO A LA INF. FINANCIERA, LOS INGRESOS POR INTERESES QUE REPORTA EL EDO. DE RESULTADOS POR $69,723.78 SON UN REGISTRO CONTABLE QUE SE ORIGINA CON LOS DERECHOS DE COBRO DEL MANDATO, ESTO NO SIGNIFICA QUE EL MANDATO CUENTE CON RECURSOS LIQUIDOS, YA QUE LA DISPONIBILIDAD DEL MANDATO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30/06/2017 EL PATRIMONIO TOTAL DEL MANDATO ES DE $6'194,333.81 Y SE COMPONE DE PATRIMONIO $5’000,000.0 MENOS APLICACIONES PATRIMONIALES $-1’675,422.71; REMANENTES DE EJERCICIOS ANTERIORES $2,800,032.74; Y REMANENTE DEL EJERCICIO $69,723.78.</t>
  </si>
  <si>
    <t>DESTINO: N/A
CUMPLIMIENTO DE LA MISIÓN:
EL MANDATO ESTÁ EN PROCESO DE TERMINACIÓN. AL TÉRMINO DEL SEGUNDO TRIMESTRE DE 2017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</si>
  <si>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30 DE JUNIO DE 2017 EL PATRIMONIO TOTAL DEL PRESENTE ACTO JURIDICO EN MONEDA NACIONAL ES DE: $468,017.11 Y ESTÁ COMPUESTO POR PATRIMONIO $254,733.59, REMANENTE DE EJERCICIOS ANTERIORES $279,279.78 Y RESULTADO DEL EJERCICIO EN CURSO $-65,996.26, POR SU PARTE EL ACTIVO SE COMPONE DE INVERSIONES EN VALORES $468,017.11.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</si>
  <si>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SEGUNDO TRIMESTRE DE 2017 NO SE HAN PRESENTADO AVANCES RELEVANTES.</t>
  </si>
  <si>
    <t>APORTACIÓN INICIAL:   MONTO: $216.23   FECHA: 18/02/1941
OBSERVACIONES: DEBIDO A QUE EL PRESENTE ACTO JURÍDICO NO RECIBE APORTACIONES FEDERALES SE REPORTA SU PATRIMONIO TOTAL. SU PATRIMONIO TOTAL AL 30 DE JUNIO DE 2017 ES DE $11,567,979.45 Y SE COMPONE POR PATRIMONIO $7,830,688.54 MÁS REMANENTES DE EJERCICIOS ANTERIORES $3,613,405.72 MÁS RESULTADO DEL EJERCICIO EN CURSO $123,885.19. EL ACTIVO A SU VEZ SE COMPONE POR INVERSIONES EN VALORES $3,995,656.51 ASÍ COMO INMUEBLES POR $7,572,322.94.</t>
  </si>
  <si>
    <t>DESTINO: EN EL PERIODO QUE SE REPORTA, LOS RECURSOS EROGADOS ACUMULADOS SE DESTINARON AL PAGO DE PRESTACIONES A LOS TRABAJADORES Y BENEFICIARIOS DE SERANOR CONFORME AL OBJETO DEL CONTRATO, POR CONCEPTO DE SUELDOS, SALARIOS Y PENSIONES POR $6´289,908.01; PAGOS POR DEFUNCIÓN $166,972.11; IMPUESTOS $89,297.51; SERVICIO MÉDICO $13´655,367.39; VALES DE DESPENSA $256,080.00; AYUDA DE DEPORTIVO $34,739.96; Y OTROS GASTOS POR $19,580.82
CUMPLIMIENTO DE LA MISIÓN:
DURANTE EL PERIODO QUE SE INFORMA SE ATENDIERON LAS OBLIGACIONES DE PAGO QUE SE CAUSARON POR LOS TRABAJADORES DE SERANOR Y SUS BENEFICIARIOS, CONFORME AL REGLAMENTO INTERIOR DE TRABAJO Y EL CONTRATO COLECTIVO DE TRABAJO; ASIMISMO SE CUMPLIÓ CON LA POLÍTICA DE INVERSIÓN DE LOS RECURSOS DISPONIBLES EN EL MANDATO, CONFORME A LA CLÁUSULA CUARTA DEL CONTRATO CONSTITUTIVO.</t>
  </si>
  <si>
    <t>DESTINO: EN ENERO-JUNIO DE 2017, LOS EGRESOS CORRESPONDEN A COSTO DE ADMINISTRACIÓN (TRASPASO DE RECURSOS EN FEBRERO DE LA CUENTA EN PESOS DEL MANDATO AL FIDEICOMISO FONDO DE INFRAESTRUCTURA PARA PAÍSES DE MESOAMÉRICA Y EL CARIBE POR $443,091.63, QUE NO SE CONSIDERA COMO PRÉSTAMO DIRECTO SINO COMO GASTO), AL TRASPASO DE RECURSOS EN FEBRERO DE LA CUENTA EN DÓLARES AL FIDEICOMISO FONDO DE INFRAESTRUCTURA PARA PAÍSES DE MESOAMÉRICA Y EL CARIBE POR $9’574,753.99 DÓLARES (EQUIVALENTE A $191’453,908.36 CON UN TIPO DE CAMBIO DE 19.9957 AL 28 DE FEBRERO) Y AL CONCEPTO CAMBIOS ($63’854,076.60).
CUMPLIMIENTO DE LA MISIÓN:
EN EL PERIODO QUE SE INFORMA SE TRASPASARON RECURSOS AL FIDEICOMISO FONDO DE INFRAESTRUCTURA PARA PAÍSES DE MESOAMÉRICA Y EL CARIBE POR $191’896,999.99 COMPUESTO POR: $443,091.63 (COSTO DE ADMINISTRACIÓN) Y $191’453,908.36 POR SU EQUIVALENTE DE LA CUENTA EN DÓLARES.</t>
  </si>
  <si>
    <t>APORTACIÓN INICIAL:   MONTO: $3,531,961,424.37   FECHA: 01/06/2008
OBSERVACIONES: LA DISPONIBILIDAD AL 30 DE JUNIO DE 2017 CONFORME A LOS ESTADOS DE CUENTA DE LA TESOFE ASCIENDE A: CUENTA EN MONEDA NACIONAL $19’268,297.44 Y CUENTA EN DÓLARES $9’590,081.32. PARA ESTE TRIMESTRE EL FIDUCIARIO NO PRESENTÓ LA NOTA ACLARATORIA SOBRE EL RUBRO “RENDIMIENTOS FINANCIEROS” DEL REPORTE DEL REGISTRO DE INFORMACIÓN TRIMESTRAL.</t>
  </si>
  <si>
    <t>DESTINO: OTORGAMIENTO DE CRÉDITOS $33,454,173,832.0 PARA GASTO DE OPERACIÓN Y ADMINISTRACIÓN $979,874,561.0.0 PARA PROGRAMAS SUJETOS A REGLAS DE OPERACIÓN $ 146,954,678.0; OTROS EGRESOS $64,065,415.0 Y PARA OPERACIONES DE CRÉDITO $1,516,475,303.0.
CUMPLIMIENTO DE LA MISIÓN:
AL SEGUNDO TRIMESTRE DEL EJERCICIO LA FINANCIERA NACIONAL DE DESARROLLO AGROPECUARIO, RURAL, FORESTAL Y AGROPECUARIO MOSTRÓ UN CUMPLIMIENTO DEL 139.8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</si>
  <si>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$500,000.00   FECHA: 01/10/2002
OBSERVACIONES: CIFRAS ACTUALIZADAS AL 30 DE JUNIO DEL 2017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</si>
  <si>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2,836 EMBARCACIONES ATUNERAS MAYORES DE 363 T/M; 7,737 DE ATÚN CON PALAGRE; 2,034 DE PESCA DE CAMARÓN DE ALTAMAR EN O.P Y GM; 3,359 DE CAMARÓN (PANGA) DEL ALTO G. DE CALIFORNIA Y COSTAS DE SINALOA; 623 DE PESCA DE TIBURÓN; 4,454 VERIFICACIONES DE DESCARGA DE EMBARCACIONES DE MEDIANA ALTURA Y 104,683 DE DESCARGA DE CAMARÓN RIVEREÑO.</t>
  </si>
  <si>
    <t>APORTACIÓN INICIAL:   MONTO: $1.00   FECHA: 01/06/2006
OBSERVACIONES: CON OF. 5.1.-2359 DEL 2/OCT/2014, SE SOLICITÓ A FNM INFORME SOBRE EL PROCESO DE EXTINCIÓN DEL FID. BENJAMÍN HILL, CON OF. DL/266/2014 DEL 1/DIC/2014 FNM INDICA QUE SE LLEVÓ A CABO UN CENSO DE LOS INMUEBLES, Y SE RECABARON DOCUMENTOS COMO: COPIA DE CONTRATOS, CONVENIOS, ESCRITURAS, ENTRE OTROS, INF. QUE FUE REMITIDA A BANOBRAS PARA SU COTEJO Y COMPLEMENTO PARA DETERMINAR EL PATRIMONIO FIDEICOMITIDO Y LA SITUACIÓN JURIDICA DEL FID. PARA CONTINUAR CON EL TRÁMITE DE EXTINCIÓN; ASIMISMO, FNML CON OF. DL/DGAIEP/044/2017 DEL 15/02/2017 INFORMA QUE ESTÁ PENDIENTE DE FORMALIZAR LA TRANSMISIÓN DE 134 INMUEBLES AFECTOS EL PATRIMONIO DEL FID., UNA VEZ QUE SE CONCLUYA EL PROCESO SE SUSCRIBIRÁ EL CONV. DE EXTINCIÓN.</t>
  </si>
  <si>
    <t>DESTINO: PAGO DE HONORARIOS A FIDUCIARIOS, COMISIONES Y AUDITORÍA EXTERNA.
CUMPLIMIENTO DE LA MISIÓN:
LAS VIVS. BENEFICIADAS DEL PROG. DE COBERT. SOCIAL PARA LA TRANSICIÓN A LA TDT, QUE CUENTEN CON SEÑAL DE TV DIGITAL, LAS ZONAS BENEFICIADAS SON: CENTRO 93%, FRONTERA NORESTE 92%, FRONTERA NORTE 97%, LA LAGUNA 98%, NOROESTE 98% OCCIDENTE-BAJÍO 98% RESTO DEL PAÍS 92%.</t>
  </si>
  <si>
    <t>DESTINO: PRÉSTAMOS OTORGADOS A LOS TRABAJADORES, GASTOS FIDUCIARIOS Y OTROS GASTOS.
CUMPLIMIENTO DE LA MISIÓN:
SE SOLICITARON 655 PRÉSTAMOS, LOS CUALES SE OTORGARON AL 100%, EN CUMPLIMIENTO A LOS FINES DEL FIDEICOMISO.</t>
  </si>
  <si>
    <t>DESTINO: EL IMPORTE DE LOS HONORARIOS CORRESPONDE A LOS MESES DE ENERO A JUNIO DE 2017.
CUMPLIMIENTO DE LA MISIÓN:
EL FIDEICOMISO CONTINÚA CON LOS FINES PARA LOS QUE FUE CREADO.</t>
  </si>
  <si>
    <t>APORTACIÓN INICIAL:   MONTO: $30,843,795.44   FECHA: 28/09/2007
OBSERVACIONES: INFORMACIÓN AL 30 DE JUNIO DE 2017, REMITIDA POR CAPUFE.</t>
  </si>
  <si>
    <t>APORTACIÓN INICIAL:   MONTO: $1.00   FECHA: 27/07/1972
OBSERVACIONES: LA DISP. CORRESPONDE AL PATRIMONIO CON CIFRAS AL 30 DE JUNIO DE 2017,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</si>
  <si>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28,249 JUBILADOS MENSUALES EN PROMEDIO.</t>
  </si>
  <si>
    <t>APORTACIÓN INICIAL:   MONTO: $50,000.00   FECHA: 19/12/1997
OBSERVACIONES: LA DISPONIBILIDAD CORRESPONDE AL PATRIMONIO. SE PAGÓ EN TIEMPO Y FORMA LA PENSIÓN DE 28,249 JUBILADOS MENSUALES EN PROMEDIO. SE CUMPLE CON EL INDICADOR AL 100%.</t>
  </si>
  <si>
    <t>DESTINO: PARA EL DESARROLLO DEL NUEVO AEROPUERTO INTERNACIONAL DE LA CIUDAD DE MÉXICO.
CUMPLIMIENTO DE LA MISIÓN:
AL CIERRE DEL SEGUNDO TRIMESTRE DE 2017, SE HAN COMPROMETIDO RECURSOS POR UN TOTAL DE 52,358.5 MILLONES DE PESOS (MDP), DERIVADO DE LA FIRMA DE 48 CONTRATOS EN MONEDA NACIONAL, DE LOS CUALES SE HAN CONCLUIDO 3 CON UN EJERCIDO DE 2,127.2 MDP. SE ANEXA AVANCE FISICO FINANCIERO DE LOS CONTRATOS EN EJECUCIÓN.</t>
  </si>
  <si>
    <t>APORTACIÓN INICIAL:   MONTO: $35,000,000.00   FECHA: 24/12/2009
OBSERVACIONES: LA DISPONIBILIDAD CORRESPONDE AL PATRIMONIO DEL MANDATO AL 30 DE JUNIO DE 2017, EN LOS ESTUDIOS DE MECÁNICA DE SUELOS Y SONDEOS DE PERFORACIÓN SE TIENE UN AVANCE FINANCIERO DEL 100%.</t>
  </si>
  <si>
    <t>DESTINO: MEJORAR LA COMPETITIVIDAD DE LAS PYMES.
CUMPLIMIENTO DE LA MISIÓN:
CON OBJETIVO DE DETERMINAR EL CUMPLIMIENTO DE LA MISIÓN Y FINES DEL FILANFI, SE ESTAN REALIZANDO ACCIONES DE EVALUACIÓN DE LOS PROGRAMAS E IMPACTOS (SE ANEXA INFORME DE ACTIVIDADES TRIMESTRE ABRIL- JUNIO 2017)</t>
  </si>
  <si>
    <t>APORTACIÓN INICIAL:   MONTO: $1,750,000.00   FECHA: 18/05/1994
OBSERVACIONES: DERIVADO DE LA AUDITORIA 571 A LA CUENTA PÚBLICA 2008, LA AUDITORÍA SUPERIOR DE LA FEDERACIÓN (ASF) EMITIÓ, ENTRE OTRAS, DOS RECOMENDACIONES ENCAMINADAS A PROMOVER LA EXTINCIÓN DEL FILANFI. SIN EMBARGO, DESPUÉS DE ANALIZAR EVIDENCIAS, LA ASF DETERMINÓ EL 30 DE NOVIEMBRE DE 2011, MEDIANTE EL OFICIO OAETI/2370/2011, QUE NO TENÍA INCONVENIENTE EN MANTENER VIGENTE EL FIDEICOMISO, POR LO CUAL YA NO SE ENCUENTRA EN PROCESO DE EXTINCIÓN. EL FILANFI NO DUPLICA FUNCIONES, FINES Y ESTRUCTURAS ORGÁNICAS EXISTENTES EN LA APF. POR EL CONTRARIO COMPLEMENTA LAS ACCIONES QUE REALIZA LA SE PARA FORTALECER EL DESARROLLO Y LA COMPETITIVIDAD DE LAS PYMES A TRAVÉS DE LA INNOVACIÓN Y TRANSFERENCIA DE TECNOLOGÍA. NO OBSTANTE DERIVADO DE LA AUDITORÍA 39-GB, DENOMINADA “DEPURACIÓN DE FIDEICOMISOS NO PARAESTATALES Y FIGURAS ANÁLOGAS”, SE OBSERVÓ FALTA DE EXTINCIÓN DEL FIDEICOMISO.</t>
  </si>
  <si>
    <t>DESTINO: EL MONTO DEL PAGO DE HONORARIOS, NO INCLUYE 2,037.90 PESOS DE PASIVO POR CONCEPTO DE HONORARIOS PARA EL PAGO DEL SERVICIO DE AUDOTORIA EXTERNA. SE ESPERA SESIONAR DURANTE EL MES DE AGOSTO DE 2017 PARA ASIGNAR RECURSOS, EN ESPECIFICO PARA EL RPOGRAMA DE ALIANZA PARA EL PACIFICO. SE INCLUYEN 315,528.32 PESOS POR PAGO DE IMPUESTOS Y DERECHOS
CUMPLIMIENTO DE LA MISIÓN:
.</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</si>
  <si>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$3,090,641.75 PARA 7 PERSONAS Y EL EFECTO DE $53,784.25 POR LA VALUACIÓN DE LAS INVERSIONES ENTRE SU VALOR DE MERCADO Y SU COSTO PROMEDIO DE ADQUISICIÓN.
CUMPLIMIENTO DE LA MISIÓN:
SE CUMPLIO CON LAS OBLIGACIONES LABORALES DE CONFORMIDAD CON LA NIF D-3, Y REGLAMENTO DEL PLAN DE PENSIONES DE CONTRIBUCION DEFINIDA PARA EL PERSONAL DE MANDO DEL FIFOMI. LOS EGRESOS ACUMULADOS COMPRENDEN EL PAGO DE $3,090,641.75 PARA 7 PERSONAS</t>
  </si>
  <si>
    <t>DESTINO: EL GASTOS DE LOS ESTADOS FINANCIEROS 412,892.44 (+)RESERVAS POR PAGAR EN 2017 149,200.94 (+)PAGO PROVEEDOR 2016 12,883.10 EGRESO TOTAL 574,976.48
CUMPLIMIENTO DE LA MISIÓN:
EL FIDEICOMISO SE ENCUENTRA EN PROCESO DE CIERRE</t>
  </si>
  <si>
    <t>DESTINO: APOYAR PARCIALMENTE, LOS PROYECTOS DE CARÁCTER EDUCATIVO, CULTURAL Y ACADÉMICO QUE AYUDEN A ESTRECHAR LOS LAZOS DE AMISTAD, ASÍ COMO A INCREMENTAR EL CONOCIMIENTO MUTUO (MÉXICO-JAPÓN).
CUMPLIMIENTO DE LA MISIÓN:
SE LLEVÓ A CABO LA LXI REUNIÓN DEL COMITÉ TÉCNICO. SE APROBARON PARA 2017 LOS PROYECTOS: CONSERVACIÓN DE LOS ÁLBUMES FOTOGRÁFICOS Y DE LAS FOTOGRAFÍAS ESTEREOSCÓPICAS DE RUFINO TAMAYO;HISTORIETA, MANGA Y CULTURA POPULAR; ONGAKU YAA (DIÁLOGO MUSICAL OAXACA-JAPÓN)</t>
  </si>
  <si>
    <t>APORTACIÓN INICIAL:   MONTO: $23,610,000.00   FECHA: 02/02/1982
OBSERVACIONES: SE ESTÁN CONSIDERANDO LOS ESTADOS DE CUENTA, BALANZA DE COMPROBACIÓN, ESTADO DE RESULTADOS Y BALANCE GENERAL AL 30 DE ABRIL DE 2017 EN VIRTUD DE QUE NACIONAL FINANCIERA NO HA ENVIADO LOS CORRESPONDIENTES AL 30 DE JUNIO DEL AÑO EN CURSO.</t>
  </si>
  <si>
    <t>DESTINO: OTORGAMIENTO DE BECAS Y GASTOS DE ADMINISTRACIÓN DE BECAS.
CUMPLIMIENTO DE LA MISIÓN:
LA TOTALIDAD DE LOS RECURSOS SE DESTINARA A BECAS PARA ESTUDIANTES, MAESTROS MEXICANOS QUE REALIZARÁN ESTUDIOS DE POSGRADO, ESTANCIA DE INVESTIGACIÓN E INTERCAMBIOS ACADÉMICOS PARA EL PROGRAMA "JÓVENES EN ACCIÓN".</t>
  </si>
  <si>
    <t>APORTACIÓN INICIAL:   MONTO: $0.01   FECHA: 03/03/1992
OBSERVACIONES: NO SE CUENTA CON DATOS EXACTOS DE LA PRIMERA APORTACIÓN. SE ESTA CONSIDERANDO EL ESTADO DE POSICIÓN FINANCIERA, ESTADO DE RESULTADOS Y RESUMEN CON CORTE AL 31 DE DICIEMBRE DE 2016, EN VIRTUD DE QUE NO SE ENVIARON A LOS ESTADOS FINANCIEROS AL 30 DE JUNIO DE 2017.</t>
  </si>
  <si>
    <t>DESTINO: A LAS ESCUELAS BENEFICIADAS PARA LA MEJORA DE LA INFRAESTRUCTURA FÍSICA Y DESARROLLO DE LA GESTIÓN ESCOLAR; A LAS AUTORIDADES EDUCATIVAS LOCALES EN APOYO A LA SUPERVISIÓN ESCOLAR Y GASTOS DE OPERACIÓN., AL CONAFE E INIFED PARA SEGUIMIENTO, A LOS ORGANISMOS ESTATALES DE LA INFRAESTRUCTURA FÍSICA EDUCATIVA Y, PARA EL DESARROLLO MDE HABILIDADES DIGITALES. EN EL SEGUNDO SEMESTRE DE 2017 SE TIENE CONTEMPLADO INICIAR LA SEGUNDA ETAPA DEL PROGRAMA NACIONAL DE BEBEDEROS ESCOLARES, MEDIANTE CONVOCATORIAS PÚBLICAS NACIONALES PARA LA INSTALACIÓN DE 8,000 SISTEMAS EN IGUAL NÚMERO DE PLANTELES CON UNA INVERSIÓN DE $1,141.00 MILLONES.
CUMPLIMIENTO DE LA MISIÓN:
AL CONCLUIR EL MES DE DICIEMBRE SE HABÍAN EFECTUADO EROGACIONES POR EL 69 % DEL TOTAL DE LOS RECURSOS ASIGNADOS PARA EL CICLO ESCOLAR 2016-2017</t>
  </si>
  <si>
    <t>APORTACIÓN INICIAL:   MONTO: $7,542,036,483.00   FECHA: 10/09/2014
OBSERVACIONES: SIN OBSERVACIONES</t>
  </si>
  <si>
    <t>DESTINO: APOYAR LOS SERVICIOS QUE SE PROPORCIONAN A LOS ESTUDIANTES DE LOS SUBSISTEMAS DE PREPARATORIA ABIERTA, EDUCACIÓN MEDIA SUPERIOR A DISTANCIA Y BACHILLERATO SEMIESCOLARIZADO.
CUMPLIMIENTO DE LA MISIÓN:
PREPARATORIA ABIERTA (PROYECTOS I, II,III,IV Y V 19,840 ASESORÍA ACADÉMICA EN LA CIUDAD DE MÉXICO.; 39,194 EXÁMENES APLICADOS EN LA CIUDAD DE MÉXICO.</t>
  </si>
  <si>
    <t>APORTACIÓN INICIAL:   MONTO: $32,978,793.00   FECHA: 18/12/2001
OBSERVACIONES: EXISTE UNA DIFERENCIA DE $6,977.29 ENTRE EL SALDO NETO DEL PERIODO A INFORMAR CON LOS ESTADOS FINANCIERO DE BANCA AFIRME AL 30 DE JUNIO DE 2017, Y SE CORRIGE CON LOS ESTADOS FINANCIEROS DE BANCA AFIRME AL 13 DE JULIO 2017.</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</si>
  <si>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3,931 SOLICITUDES, CORRESPONDIENTES A LIQUIDACIÓN Y PAGO DE SEGURO DE VIDA.</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</si>
  <si>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$966,481,562.83 Y AL TERMINO DEL PERIODO ES POR $1,021,074,286.63. SE PRECISA QUE LA SUBCUENTA 24-2 (INCLUIDA EN LA CIFRA ANTES MENCIONADA) CONTIENE RECURSO FEDERAL Y DE LOS TRABAJADORES.</t>
  </si>
  <si>
    <t>DESTINO: DE ENERO A JUNIO DE 2017 SE HAN DESTINADO RECURSOS PARA: -COMISIONES AL FIDUCIARIO POR $450,000.00 -IVA DE COMISIONES AL FIDUCIARIO POR $72,000.00
CUMPLIMIENTO DE LA MISIÓN:
A LA FECHA, LAS ENTIDADES FEDERATIVAS Y LA CIUDAD DE MÉXICO HAN OTORGADO 77,187 CRÉDITOS A LOS BENEFICIARIOS, PRINCIPALMENTE PARA EL PAGO DE ENGANCHE Y GASTOS DE ESCRITURACIÓN, ASÍ COMO PARA EL MEJORAMIENTO Y AMPLIACIÓN DE VIVIENDA PROPIA, DE ESTOS, LAS ENTIDADES FEDERATIVAS OTORGARON 760 CRÉDITOS DE ENERO A JUNIO DE 2017. QUEDANDO EN PROCESO 363 CRÉDITOS AL 30 DE JUNIO DE 2017.</t>
  </si>
  <si>
    <t>APORTACIÓN INICIAL:   MONTO: $72,000,000.00   FECHA: 15/11/1994
OBSERVACIONES: EL IMPORTE DE LOS RENDIMIENTOS FINANCIEROS CORRESPONDE A: -INTERESES GENERADOS EN DICIEMBRE DE 2016, DEBIDO A QUE EL FIDUCIARIO PROPORCIONÓ SU ESTADO DE CUENTA POSTERIOR A LA FECHA DE PRESENTACIÓN DEL INFORME DEL 4° TRIMESTRE DE 2016, POR IMPORTE DE $946.16. -INTERESES GENERADOS DE ENERO A JUNIO DE 2017 POR LA INVERSIÓN DE LOS RECURSOS DE SU PATRIMONIO, POR IMPORTE DE $30,278,942.78.</t>
  </si>
  <si>
    <t>DESTINO: DURANTE EL SEGUNDO TRIMESTRE DE 2017. SE EFECTUARON PAGOS AL FIDUCIARIO POR CONCEPTO DE HONORARIOS POR LA ADMINISTRACION DEL FIDEICOMISO SEP-UNAM Y UN RETIRO PARA PAGO A LA ENCARGADA DE LA OFICINA DEL FIDEICOMISO SEP-UNAM.
CUMPLIMIENTO DE LA MISIÓN:
LA FASE II RUA DESCENTRALIZADA, SE CONCLUYO Y ESTA EN FASE DE PRUEBA. LA MESA DE AYUDA DEL PROYECTO, ESTA EN OPERACIÓN, Y APOYA A LAS DISTINTAS AREAS DEL PROYECTO RUAMX. LA EMPRESA SELECT ESTRATEGIA SC. HIZO LA ENTREGA DE LAS FASES III Y IV DEL ESTUDIO DENOMINADO SITUACION NAL. EN CUANTO A CAPACIDAD Y USO DE LAS TECNOLOGIAS DE INFORMACIÓN EN EDUCACIÓN SUPERIOR, SEÑALANDO POSIBLES LÍNEAS DE POLÍTICA PÚBLICA. LA FASE V SE ENCUENTRA EN REVISION PARA SU APROBACION.</t>
  </si>
  <si>
    <t>APORTACIÓN INICIAL:   MONTO: $50,000.00   FECHA: 30/03/2000
OBSERVACIONES: SE INTEGRA POR EL TOTAL DEL PATRIMONIO CONTABLE A MAYO DE 2017. EL PATRIMONIO A MAYO 2017, SE INTEGRA POR: PATRIMONIO CONTABLE NO RESTRINGIDO: ASCIENDE A $315'055,726.92 Y REPRESENTA 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$572'847,439.94</t>
  </si>
  <si>
    <t>DESTINO: DURANTE EL SEGUNDO TRIMESTRE DEL EJERCICIO DE 2017 SE DIÓ CUMPLIMIENTO A LOS 3 ACUERDOS ESTABLECIDOS EN LA SEGUNDA SESIÓN ORDINARIA DEL COMITÉ TÉCNICO DEL FIDEICOMISO DEL EJERCICIO 2016. DOS DE ELLOS RELATIVOS A LAS AUDITORÍAS DE ESTADOS FINANCIEROS EFECTUADAS POR LOS EJERCICIOS 2015 Y 2016, Y UNO MAS POR CONCEPTO DE APOYO AL PROYECTO DENOMINADO “ABACUS: UN ESPACIO NACIONAL DE CIENCIA Y TECNOLOGÍA DE CLASE MUNDIAL ESPECIALIZADO EN MATEMÁTICAS APLICADAS Y CÓMPUTO DE ALTO RENDIMIENTO.” DEL DEPARTAMENTO DE MATEMÁTICAS DEL CINVESTAV.
CUMPLIMIENTO DE LA MISIÓN:
APOYO AL PROYECTO DENOMINADO “ABACUS: UN ESPACIO NACIONAL DE CIENCIA Y TECNOLOGÍA DE CLASE MUNDIAL ESPECIALIZADO EN MATEMÁTICAS APLICADAS Y CÓMPUTO DE ALTO RENDIMIENTO.” DEL DEPARTAMENTO DE MATEMÁTICAS DEL CINVESTAV.</t>
  </si>
  <si>
    <t>APORTACIÓN INICIAL:   MONTO: $9,954,618.77   FECHA: 27/07/1994
OBSERVACIONES: PARA EL EJERCICIO 2017 SE TIENE PREVISTO APOYAR ACCIONES DEL CONVENIO DE COLABORACION PARA EL APOYO A INVESTIGACIONES EN MATERIA DE SALUD</t>
  </si>
  <si>
    <t>DESTINO: SE BRINDARON APOYOS ECONÓMICOS A LAS SIGUIENTES DISCIPLINAS DEPORTIVAS: ATLETISMO , BÁDMINTON, BASQUETBOL , CANOTAJE , CLAVADOS , ESGRIMA , HOCKEY SOBRE PASTO, KARATE, LUCHAS ASOCIADAS, NADO SINCRONIZADO, NATACIÓN , PENTATLÓN MODERNO , RAQUETBOL, SQUASH, TAEKWONDO , TENIS , TENIS DE MESA, TIRO CON ARCO , TIRO DEPORTIVO (CAZA) , TRIATLÓN, VELA , VOLEIBOL, Y AL DEPORTE ADAPTADO (SILLAS SOBRE RUEDAS Y CIEGOS Y DÉBILES VISUALES), PARA SU ASISTENCIA A COMPETENCIAS, CONCENTRACIONES DE PREPARACIÓN, CAMPAMENTOS, CAMPEONATOS MUNDIALES, A JUEGOS CENTROAMERICANOS 2018 EN BARRANQUILLA, COLOMBIA Y RUMBO A LOS JUEGOS OLÍMPICOS DE TOKIO 2020, MATERIAL, VESTUARIO, CALZADO Y EQUIPO DEPORTIVO, COMPLEMENTOS E INSUMOS MÉDICOS, PAGO DE ENTRENADORES Y EQUIPO MULTIDISCIPLINARIO, ASÍ COMO PAGO DE APOYOS ECONÓMICOS (ORDINARIOS, ESPECIALES Y VITALICIOS) A DEPORTISTAS DE ALTO RENDIMIENTO DEL DEPORTE CONVENCIONAL Y ADAPTADO, Y APOYOS ECONÓMICOS ( ORDINARIOS) A ENTRENADORES DE ALTO RENDIMIENTO DEL DEPORTE CONVENCIONAL Y ADAPTADO, HONORARIOS FIDUCIARIOS, COMISIONES BANCARIAS Y OTROS GASTOS DE ADMINISTRACIÓN. AL MES DE JUNIO DE 2017, CON UN UNIVERSO DE 256 DEPORTISTAS CONVENCIONALES, 30 DEPORTISTAS DEL DEPORTE ADAPTADO, APROXIMADAMENTE 1,562 DEPORTISTAS DEL DEPORTE NACIONAL Y 100 MEDALLISTAS OLÍMPICOS Y 81 MEDALLISTAS PARALÍMPICOS.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</si>
  <si>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$704,940.23 SE REFLEJAN EN EL ESTADO DE ACTIVIDADES EN EL RUBRO DE INGRESOS POR INTERESES. -EL MONTO DE HONORARIOS Y COMISIONES BANCARIAS POR $289,610.24 CORRESPONDEN A LOS HONORARIOS FIDUCIARIOS Y COMISIONES BANCARIAS PAGADAS POR $249,664.00, Y $39,946.24 DE IMPUESTOS Y DERECHOS REFLEJADOS EN EL ESTADO DE ACTIVIDADES. -LOS ENTEROS A LA TESOFE POR $16,257,403.00 CORRESPONDEN A RETENCIONES POR IVA E ISR -LOS EGRESOS ACUMULADOS EN EL PERIODO POR $ 192,426,315.86 CORRESPONDEN A LOS GASTOS POR PROGRAMAS.</t>
  </si>
  <si>
    <t>DESTINO: LOS RECURSOS SON UTILIZADOS PARA EFECTUAR LOS PAGOS QUE APOYEN LA EDICIÓN, IMPRESIÓN, PUBLICACIÓN, DISTRIBUCIÓN Y COMERCIALIZACIÓN DE LOS LIBROS QUE INTERESAN AL SUBSISTEMA DE EDUCACIÓN MEDIA SUPERIOR DE LA DGETI Y PROCEDER A LA ADQUISICIÓN DE LOS MATERIALES Y EQUIPOS NECESARIOS PARA EL CUMPLIMIENTO DEL OBJETO DEL FIDEICOMISO 853-3.
CUMPLIMIENTO DE LA MISIÓN:
1. FUERON IMPRESOS Y DISTRIBUIDOS LOS LIBROS QUE REQUIRIÓ LA DGETI EN PRIMER SEMESTRE DEL AÑO. 2. SE REALIZÓ EL COBRO DE LAS VENTAS DE LOS LIBROS COMERCIALIZADOS Y DISTRIBUIDOS EN LOS DISTINTOS PLANTELES DE LA DGETI,(OTRAS APORTACIONES). 3. SE EFECTUARON LOS PAGO CORRESPONDIENTES A LOS COMPROMISOS DE LAS ADQUISICIONES, ARRENDAMIENTOS Y SERVICIOS CONTRATADOS PARA EL CUMPLIMIENTO DEL OBJETO DEL FIDEICOMISO 853-3, INCLUIDOS EN ESTE LAS IMPRESIONES Y DISTRIBUCIÓN DE LOS LIBROS.</t>
  </si>
  <si>
    <t>APORTACIÓN INICIAL:   MONTO: $1,500,000.00   FECHA: 25/06/1992
OBSERVACIONES: LA INFORMACIÓN REPORTADA SE OBTUVO DE LOS ESTADOS DE CUENTA DE BANCOS E INVERSIONES Y DE LA BALANZA DE COMPROBACIÓN DE LA CONTABILIDAD DEL FIDEICOMISO SEP/DGETI/FCE AL 30 DE JUNIO DE 2017. EL SALDO FINAL DEL EJERCICIO ANTERIOR REPORTADO, $137,710,758.51, SE EXTRAE DEL INFORME DEL ANEXO 23. FONDOS Y FIDEICOMISOS DE LA ADMINISTRACIÓN PÚBLICA PARAESTATAL (PIPP).</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</si>
  <si>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JUNIO DE 2017 CON UN PATRIMONIO DE $318,415.62.</t>
  </si>
  <si>
    <t>DESTINO: CUBRIR LAS OBLIGACIONES QUE TIENE LA ENTIDAD PARA CON SU PERSONAL EN CASO DE DESPIDO DE ACUERDO A LO QUE ESTABLECE EL ARTICULO 50 DE LA LEY FEDERAL DEL TRABAJO.
CUMPLIMIENTO DE LA MISIÓN:
ESTE FIDEICOMISO ESTÁ EN PROCESO DE EXTINCIÓN; AL 30 DE ABRIL DE 2017 YA NO CUENTA CON RECURSOS FINANCIEROS YA QUE EL SALDO SE UTILIZÓ PARA REALIZAR EL PAGO DE UNA INDEMNIZACIÓN. A LA FECHA YA SE FIRMÓ EL CONVENIO DE EXTINCIÓN. SE TRAMITARÁ LA BAJA DE LA CLAVE DE REGISTRO PRESUPUESTARIO EN EL PASH.</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</si>
  <si>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JUNIO DE 2017 UN PATRIMONIO DE $4,951,994.79.</t>
  </si>
  <si>
    <t>APORTACIÓN INICIAL:   MONTO: $360,000,000.00   FECHA: 13/06/2008
OBSERVACIONES: AL SEGUNDO TRIMESTRE DE 2017 SE PRESENTAN ESTADOS FINANCIEROS EN CEROS AL 30 DE JUNIO DE 2015, EN ALCANCE AL OFICIO SD/219/17, SE ENVÍO EL OFICIO SD/415/17 DE FECHA 19 DE JUNIO DE 2017, SOLICITANDO INFORMACION AL ESTADO, CON LA FINALIDAD DE QUE REMITAN LA DOCUMENTACION QUE SEÑALA EL ARTICULO 221 DEL REGLAMENTO A LA LEY DE PRESUPUESTO Y REPONSABILIDAD HACENDARIA, SIN QUE HASTA EL MOMENTO SE TENGA RESPUESTA.</t>
  </si>
  <si>
    <t>APORTACIÓN INICIAL:   MONTO: $5,000,000.00   FECHA: 22/10/2009
OBSERVACIONES: SE INFORMA QUE LA CUENTA DEL FIDEICOMISO PRESENTA UN SALDO EN "CEROS", ASIMISMO SE ANEXA EL CONVENIO DE EXTINCIÓN DEL CONTRATO DE FIDEICOMISO, POR LO QUE CON FUNDAMENTO EN EL ARTICULO 221 DEL REGLAMENTO A LA LEY DE PRESUPUESTO Y RESPONSABILIDAD HACENDARIA, SE SOLICITA LA BAJA DEL FIDEICOMISO.</t>
  </si>
  <si>
    <t>APORTACIÓN INICIAL:   MONTO: $25,000,000.00   FECHA: 08/10/2009
OBSERVACIONES: SE ANEXA EDO. DE CUENTA EN CEROS AL 31 DE JULIO DE 2014. ACTA DE EXTINCIÓN. OFICIO DE EXTINCIÓN DEL BANCO BANAMEX. CON FUNDAMENTO EN EL ARTÍCULO 221 DEL REGLAMENTO A LA LEY DE PRESUPUESTO Y RESPONSABILIDAD HACENDARIA, SE SOLICITA LA BAJA DEL FIDEICOMISO.</t>
  </si>
  <si>
    <t>APORTACIÓN INICIAL:   MONTO: $10,000,000.00   FECHA: 12/10/2009
OBSERVACIONES: POR MEDIO DEL OFICIO SD/221/17 DE FECHA 06 DE ABRIL DE 2017, SE SOLICITO INFORMACION AL ESTADO CON LA FINALIDAD DE QUE REMITAN LA DOCUMENTACION QUE SEÑALA EL ARTICULO 221 DEL REGLAMENTO A LA LEY DE PRESUPUESTO Y REPONSABILIDAD HACENDARIA, SIN QUE HASTA EL MOMENTO SE TENGA RESPUESTA.</t>
  </si>
  <si>
    <t>APORTACIÓN INICIAL:   MONTO: $10,000,000.00   FECHA: 13/10/2009
OBSERVACIONES: SE INFORMA QUE LA CUENTA DEL FIDEICOMISO PRESENTA UN SALDO EN "CEROS", PARA DAR CUMPLIMIENTO AL PRIMER INFORME TRIMESTRAL DE 2017,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t>
  </si>
  <si>
    <t>APORTACIÓN INICIAL:   MONTO: $1,500,000.00   FECHA: 28/12/2009
OBSERVACIONES: SE ADJUNTA LA DOCUMENTACIÓN ESTABLECIDA EL ARTICULO 221 DEL REGLAMENTO A LA LEY DE PRESUPUESTO Y REPONSABILIDAD HACENDARIA,POR LO QUE SE SOLICITA LA BAJA DEL FIDEICOMISO.</t>
  </si>
  <si>
    <t>DESTINO: NO SE REALIZO MOVIMIENTO EN LAS CUENTAS.
CUMPLIMIENTO DE LA MISIÓN:
EL OBJETO DEL FIDEICOMISO CUMPLIÓ EL FIN PARA EL CUAL FUE CREADO.</t>
  </si>
  <si>
    <t>APORTACIÓN INICIAL:   MONTO: $60,000,000.00   FECHA: 14/10/2009
OBSERVACIONES: SE INFORMA QUE LA CUENTA DEL FIDEICOMISO PRESENTA UN SALDO EN "CEROS", ASI MISMO SE ANEXA CONVENIO DE EXTINCIÓN Y OFICIO MEDIANTE EL CUAL EL ESTADO REMITA EL CONVENIO DE EXTINCION. POR LO ANTES EXPUESTO SE SOLICITA LA BAJA DE LA CLAVE DEL SISTEMA DE CONTROL Y TRANSPARENCIA DE FIDEICOMISO DE LA SHCP TODA VEZ QUE EL OBJETO PARA EL CUAL FUE CREADO EL FIDEICOMISO FUE CUMPLIDO.</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</si>
  <si>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FORMASLIZAR Y POR CONSECUENCIA IMPACTAR EL SALDO DE DICHA SUBCUENTA</t>
  </si>
  <si>
    <t>DESTINO: DE ENERO A JUNIO DE 2017 SE HAN DESTINADO RECURSOS PARA: -COMISIONES AL MANDATARIO POR $100,000.00 -IVA DE COMISIONES AL MANDATARIO POR $16,000.00 SE CONSIDERAN $40,000.00 DE COMISIÓN E IVA DE $6,400.00 DEL MES DE DICIEMBRE DE 2016, DEBIDO A QUE EL MANDATARIO PROPORCIONÓ EL ESTADO DE CUENTA DE DICHO MES, POSTERIOR A LA FECHA DE PRESENTACIÓN DEL INFORME DEL 4° TRIMESTRE DE 2016.
CUMPLIMIENTO DE LA MISIÓN:
NO HA SIDO POSIBLE QUE SESIONE EL COMITÉ OPERATIVO EN LA CIUDAD DE MÉXICO, PARA SOMETER A SU APROBACIÓN LA META DEL NÚMERO DE EQUIPOS DE CÓMPUTO A DISTRIBUIR EN EL MARCO DE LA CONVOCATORIA.</t>
  </si>
  <si>
    <t>APORTACIÓN INICIAL:   MONTO: $325,113,182.43   FECHA: 31/05/2010
OBSERVACIONES: EL IMPORTE DE LOS RENDIMIENTOS FINANCIEROS REPORTADOS CORRESPONDE A: -INTERESES GENERADOS EN DICIEMBRE DE 2016, DEBIDO A QUE EL FIDUCIARIO PROPORCIONÓ SU ESTADO DE CUENTA POSTERIOR A LA FECHA DE PRESENTACIÓN DEL 4° TRIMESTRE DE 2016, POR IMPORTE DE $227.77 -INTERESES GENERADOS DE ENERO A JUNIO DE 2017 POR LA INVERSIÓN DE LOS RECURSOS DE SU PATRIMONIO, POR IMPORTE DE $1,102,636.46.</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</si>
  <si>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</si>
  <si>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NO SE OTORGARON AYUDAS ECONOMICAS EN EL SEGUNDO TRIMESTRE, A JUBILADOS Y PENSIONADOS DEL IMSS E ISSSTE PARA ADQUISICIÓN DE ÓRTESIS, PRÓTESIS Y APARATOS ORTOPÉDICOS. APOYOS FINANCIEROS POR PARTE DE LA FIDUCIARIA.
CUMPLIMIENTO DE LA MISIÓN:
DURANTE EL PERÍODO ENERO JUNIO DE 2017, NO SE OTORGARON AYUDAS.</t>
  </si>
  <si>
    <t>DESTINO: LOS RECURSOS SOLAMENTE ESTÁN DISPONIBLES PARA LA LIQUIDACIÓN DE LOS GASTOS POR EXTINCIÓN DEL FIDEICOMISO
CUMPLIMIENTO DE LA MISIÓN:
NO EXISTEN METAS REGISTRADAS YA QUE ESTE FIDEICOMISO SE ENCUENTRA EN PROCESO DE EXTINCION.</t>
  </si>
  <si>
    <t>DESTINO: SE HA ENTREGADO UN IMPORTE TOTAL DE $5,703,347,223.34 POR CONCEPTO DE APOYOS, DE ACUERDO AL SISTEMA DE PROTECCIÓN SOCIAL EN SALUD, DURANTE EL PERIODO ENERO-JUNIO DE 2017.
CUMPLIMIENTO DE LA MISIÓN:
SE HA ENTREGADO UN IMPORTE TOTAL DE $5,703,347,223.34 POR CONCEPTO DE APOYOS, DE ACUERDO AL SISTEMA DE PROTECCIÓN SOCIAL EN SALUD, DURANTE EL PERIODO ENERO-JUNIO DE 2017.</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</si>
  <si>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APORTACIÓN REALIZADA AL FIDEICOMISO DE PRIMAS DE ANTIGUEDAD DURANTE EL TRIMESTRE, TIENE COMO FIN EL INCREMENTAR EL MONTO ANUAL PARA HACER FRENTE A LAS OBLIGACIONES LABORALES CON BASE A LA VALUACIÓN ACTUARIAL. LA PRESENTE INFORMACIÓN CORRESPONDE AL FIDEICOMISO DE PENSIONES POR EL PERIODO DEL 2DO. TRIMESTRE DE 2017.</t>
  </si>
  <si>
    <t>APORTACIÓN INICIAL:   MONTO: $40,137,699.09   FECHA: 18/02/1985
OBSERVACIONES: CIFRAS CONFORME AL ESTADO DE CUENTA DE LA FIDUCIARIA (CI BANCO) EL IMPORTE DE LA APORTACIÓN INICIAL POR $40,137,699.09 ESTA EXPRESADA EN VIEJOS PESOS DEL 18 DE FEBRERO DE 1985. LA APORTACIÓN REALIZADA AL FIDEICOMISO DE PENSIONES Y JUBILACIONES DURANTE EL TRIMESTRE TIENE COMO FIN EL INCREMENTAR EL MONTO ANUAL PARA HACER FRENTE A LAS OBLIGACIONES LABORALES CON BASE A LA VALUACIÓN ACTUARIAL. LA PRESENTE INFORMACIÓN CORRESPONDIENTE AL FIDEICOMISO DE PENSIONES POR EL PERIODO DEL 2DO. TRIMESTRE 2017.</t>
  </si>
  <si>
    <t>APORTACIÓN INICIAL:   MONTO: $20,000,000.00   FECHA: 28/08/1996
OBSERVACIONES: LAS CIFRAS PROPORCIONADAS POR EL FIDUCIARIO SAE SON AL 30 DE JUNIO DE 2017. EL % DE PARTICIPACIÓN DEL PODER EJECUTIVO ES DE 8.12</t>
  </si>
  <si>
    <t>APORTACIÓN INICIAL:   MONTO: $10,000,000.00   FECHA: 27/04/1995
OBSERVACIONES: CON FECHA 15 DE MARZO DE 2007, SE SUSCRIBIÓ EL CONTRATO DE SUSTITUCIÓN FIDUCIARIA, PASANDO EL SAE A SER EL FIDUCIARIO SUSTITUTO. EL FIDUCIARIO SAE REPORTA LA INFORMACIÓN FINANCIERA AL 30-06-2017 QUE SE ADJUNTA AL PRESENTE. 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t>
  </si>
  <si>
    <t>DESTINO: CREAR UN FONDO DE AHORRO EN BENEFICIO DE LOS TRABAJADORES OPERATIVOS Y DE CONFIANZA, EXCLUYENDO A LOS MANDOS MEDIOS Y SUPERIORES
CUMPLIMIENTO DE LA MISIÓN:
LAS APORTACIONES POR PARTE DEL ORGANISMO Y TRABAJADORES CORRESPONDEN A LA 2A QNA DE JULIO 2016 A LA 1A QNA DE OCTUBRE 2016.</t>
  </si>
  <si>
    <t>APORTACIÓN INICIAL:   MONTO: $160,600.00   FECHA: 01/03/1990
OBSERVACIONES: EL MONTO DE SALDO FINAL DEL EJERCICIO FISCAL ANTERIOR ES DE DICIEMBRE 2016, LAS APORTACIONES DEL ORGANISMO Y TRABAJADORES CORRESPONDEN A LA 2A QNA DE JULIO 2016 A LA 1A QNA DE OCTUBRE 2016. Y LOS RENDIMIENTOS CORRESPONDEN A SEIS MESES DEL EJERCICIO 2017, ASI COMO LOS EGRESOS REPORTADOS CORRESPONDEN A LA PRIMA DE SEGURO DEL MES DE JULIO 2016 A JULIO 2017.</t>
  </si>
  <si>
    <t>DESTINO: EL SALDO INICIAL Y SALDO NETO DEL PERIODO A INFORMAR CORRESPONDE AL ESTADO DE POSICIÓN FINANCIERA AL 31 DE MARZO DE 2017.
CUMPLIMIENTO DE LA MISIÓN:
SE ADJUNTA REPORTE DE LAS APORTACIONES REALIZADAS DURANTE EL EJERCICIO FISCAL INMEDIATO ANTERIOR Y SU DESTINO DURANTE EL EJERCICIO 2017 CON CARGO AL PRESUPUESTO DE LAS DEPENDENCIAS Y ENTIDADES</t>
  </si>
  <si>
    <t>APORTACIÓN INICIAL:   MONTO: $93,927,144.00   FECHA: 09/06/1994
OBSERVACIONES: SE ENVÍAN ESTADOS FINANCIEROS AL 30 DE JUNIO DE 2017, Y EL SALDO NETO DEL PERIODO A INFORMAR, DIFIERE DEL ESTADO DE POSICIÓN FINANCIERA, TODA VEZ QUE DE ACUERDO A NOTA REMITIDA POR FIFONAFE AL APLICAR LAS DISPOSICIONES DE LA SHCP PARA OPERACIONE SY CUENTAS POR COBRAR EN DÓLARES DETERMINARON UNA DISMINUCIÓN DE 63'197,693.46; QUE NO ES CONTABILIZADA COMO EGRESO EN EL EDO. DE RESULTADOS, SI NO ÚNICAMENTE SE AFECTA LAS CUENTAS DEL ACTIVO Y PATRIMONIO</t>
  </si>
  <si>
    <t>APORTACIÓN INICIAL:   MONTO: $999,996.00   FECHA: 27/12/2001
OBSERVACIONES: SE REPORTA LA INFORMACIÓN AL 30 DE JUNIO DE 2017, CORRESPONDIENTE AL SEGUNDO TRIMESTRE DEL 2017.</t>
  </si>
  <si>
    <t>DESTINO: BANOBRAS YA NO EMITIÓ INFORMES DE ESTE FIDEICOMISO CORRESPONDIENTES AL SEGUNDO TRIMESTRE DE 2017, EN VIRTUD DE QUE ESTE FIDEICOMISO YA ESTÁ EXTINTO
CUMPLIMIENTO DE LA MISIÓN:
BANOBRAS YA NO EMITIÓ INFORMES DE ESTE FIDEICOMISO CORRESPONDIENTES AL SEGUNDO TRIMESTRE DE 2017, EN VIRTUD DE QUE ESTE FIDEICOMISO YA ESTÁ EXTINTO</t>
  </si>
  <si>
    <t>APORTACIÓN INICIAL:   MONTO: $750,000.00   FECHA: 27/12/2001
OBSERVACIONES: BANOBRAS YA NO EMITIÓ INFORMES DE ESTE FIDEICOMISO CORRESPONDIENTES AL SEGUNDO TRIMESTRE DE 2017, EN VIRTUD DE QUE ESTE FIDEICOMISO YA ESTÁ EXTINTO</t>
  </si>
  <si>
    <t>DESTINO: BANOBRAS YA NO EMITIO INFORMES DE ESTE FIDEICOMISO CORRESPONDIENTES AL SEGUNDO TRIMESTRE DEL 2017, EN VIRTUD DE QUE ESTE FIDEICOMISO YA ESTA EXTINTO.
CUMPLIMIENTO DE LA MISIÓN:
BANOBRAS YA NO EMITIO INFORMES DE ESTE FIDEICOMISO CORRESPONDIENTES AL SEGUNDO TRIMESTRE DEL 2017, EN VIRTUD DE QUE ESTE FIDEICOMISO YA ESTA EXTINTO.</t>
  </si>
  <si>
    <t>APORTACIÓN INICIAL:   MONTO: $1,050,000.00   FECHA: 27/12/2001
OBSERVACIONES: BANOBRAS YA NO EMITIO INFORMES DE ESTE FIDEICOMISO CORRESPONDIENTES AL SEGUNDO TRIMESTRE DEL 2017, EN VIRTUD DE QUE ESTE FIDEICOMISO YA ESTA EXTINTO.</t>
  </si>
  <si>
    <t>APORTACIÓN INICIAL:   MONTO: $500,000.00   FECHA: 27/12/2001
OBSERVACIONES: SE REPORTA LA INFORMACIÓN AL 30 DE JUNIO DE 2017, CORRESPONDIENTE AL SEGUNDO TRIMESTRE 2017.</t>
  </si>
  <si>
    <t>APORTACIÓN INICIAL:   MONTO: $1,000.00   FECHA: 14/08/2015
OBSERVACIONES: SE INCLUYÓ EN EL RUBRO DE EGRESOS ACUMULADOS EN EL PERIODO QUE SE REPORTA LAS ENTREGAS PATRIMONIALES POR UN MONTO DE $1'028,083,433.49, Y HONORARIOS POR UN MONTO DE $438,180.71 SE ADJUNTAN ESTADOS FINANCIEROS EMITIDOS POR BANSEFI AL 30 DE JUNIO DE 2017</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</si>
  <si>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JUNIO DE 2017. CABE MENCIONAR QUE LA DIF. ENTRE EL SALDO NETO DEL PERIODO A INFORMAR DE ESTE REPORTE CONTRA EL FLUJO DE EFECTIVO ES DE = 453,087.62, QUE SE INTEGRA POR: PAGO DE IMPTOS. RETENIDOS T Y C 2016 POR 2'275,416.00 - IMPUESTOS POR PAGAR DEL MES DE JUNIO 2017 DE 1'292,198.00 - OTRAS ENTRADAS DE 530,130.38</t>
  </si>
  <si>
    <t>DESTINO: EN EL PERIODO SE REALIZARON EROGACIONES PARA EL PAGO A LA FIDUCIARIA; Y EN LA OPERACIÓN SE DESTINARON $6,726,155.10 CORRESPONDIENTES AL PAGO FINAL DEL PORTAFOLIO DE NEGOCIOS QUE SE ESTÁ PRESENTANDO A DIFERENTES ORGANISMOS INTERNACIONALES.
CUMPLIMIENTO DE LA MISIÓN:
EL FONDO PARA EL CAMBIO CLIMÁTICO ESTÁ CUMPLIENDO CON EL OBJETIVO QUE SEÑALA LA LEY GENERAL DE CAMBIO CLIMÁTICO DE CANALIZAR RECURSOS FINANCIEROS PÚBLICOS PARA APOYAR LA IMPLEMENTACIÓN DE ACCIONES PARA ENFRENTAR EL CAMBIO CLIMÁTICO. DURANTE EL MES DE MAYO DE 2017, SE PUBLICÓ LA CONVOCATORIA NACIONAL 10/17 PARA 'APOYAR AL DESARROLLO DE PROYECTOS DE BAJO CARBONO EN TRANSPORTE PÚBLICO', EL MONTO DE LA CONVOCATORIA ES POR $100 MILLONES DE PESOS.</t>
  </si>
  <si>
    <t>APORTACIÓN INICIAL:   MONTO: $1,000,000.00   FECHA: 27/12/2012
OBSERVACIONES: 1) LOS RECURSOS DEL FIDEICOMISO SE FISCALIZAN A TRAVÉS DE LA SECRETARÍA DE LA FUNCIÓN PÚBLICA (SFP), LA ÚLTIMA REVISIÓN SE LLEVÓ A CABO A TRAVÉS DEL DESPACHO EXTERNO CROWE HORWATH GOSSLER, DESIGNADO POR LA SFP, PARA PARA DICTAMINAR LOS ESTADOS FINANCIEROS DEL FONDO. 2) DURANTE EL MES DE MAYO DE 2017, SE EMITIÓ LA CONVOCATORIA NACIONAL 10/17 POR $100 MILLONES DE PESOS, CUYO FIN ES APOYAR TRANSPORTE BAJO EN EMISIONES CARBONO (GAS NATURAL O DIÉSEL DE ULTRA BAJO AZUFRE).</t>
  </si>
  <si>
    <t>DESTINO: PROYECTOS APROBADOS: PLAN ESTRATÉGICO PARA MEJORAR LA CALIDAD DEL AIRE EN LA MEGALÓPOLIS; PROAIRE DE MORELOS; DOS (2) PARA USO DE SENSORES REMOTOS Y MEDIR EMISIONES DE VEHÍCULOS EN CIRCULACIÓN; PARA AUMENTAR SEGURIDAD EN LOS SISTEMAS DE VERIFICACIÓN VEHICULAR; DE AUTOBUSES A GAS NATURAL PARA REDUCIR EMISIONES; PARA DEFINIR CRITERIOS DE EMISIONES EN FUENTES FIJAS Y MÓVILES. SE PRESENTARON PROYECTOS DE COMUNICACIÓN; DE MONITOREO DE CALIDAD DE AIRE; CONTROL FÍSICO - MECÁNICO; CONTROL EMISIONES A DIÉSEL Y DE RESIDUOS.
CUMPLIMIENTO DE LA MISIÓN:
SE INFORMA QUE EN EL PERIODO DE ABRIL - JUNIO DEL 2017 SE REALIZARON EROGACIONES POR LA CANTIDAD DE $6.8 MILLONES DE PESOS COMO PARTE DE MINISTRACIONES A PROYECTOS QUE SE ENCUENTRAN EN PROCESO.</t>
  </si>
  <si>
    <t>DESTINO: DURANTE EL TRIMESTRE SE APLICARON LOS SIGUIENTES GASTOS: A) PAGO DE HONORARIOS Y COMISIONES POR: $24,365.80 B) PARA EL PROGRAMA DE BECAS POR: $1,075,679.98 C) PARA LA ADQUISICIÓN DE EQUIPO CIENTÍFICO Y TECNOLÓGICO POR: $1,832,962.89 D) PARA EL ESTÍMULO A ESPECIALISTAS POR: $1,013,266.56 E) PARA EL APAOYO DE PROYECTOS DE INVESTIGACIÓN Y DESARROLLO TECNOLÓGICO POR: $1,893,467.05
CUMPLIMIENTO DE LA MISIÓN:
SE HA FORTALECIDO LA INFRAESTRUCTURA TECNOLÓGICA DE LA INSTITUCIÓN Y SE HA PROPICIADO EL CRECIMIENTO Y LA EXPERIENCIA DE JÓVENES CALIFICADOS PARA AFRONTAR LOS RETOS NACIONALES Y REGIONALES ASOCIADOS AL MANEJO DEL AGUA.</t>
  </si>
  <si>
    <t>APORTACIÓN INICIAL:   MONTO: $2,086,674.36   FECHA: 13/07/2012
OBSERVACIONES: EL PATRIMONIO TOTAL DEL FONDO ES DE $34'610,508.26 PESOS, DE LOS CUALES: A) $25'087,151.80 SON DESTINADOS A LA ADQUISICIÓN DE EQUIPO CIENTÍFICO Y TECNOLÓGICO; B) $7'939,472.57 QUE CORRESPONDE AL SALDO LÍQUIDO CON QUE CUENTA EL FONDO DE INVESTIGACIÓN CIENTÍFICA Y DESARROLLO TECNOLÓGICO DEL INSTITUTO MEXICANO DE TECNOLOGÍA DEL AGUA; C) 1'893,467.05 QUE CORRESPONDE A ACTIVOS DEL FONDO; Y, D) 309,583.16 RESPECTO DE PASIVOS CIRCULANTES.</t>
  </si>
  <si>
    <t>APORTACIÓN INICIAL:   MONTO: $400.00   FECHA: 18/05/1993
OBSERVACIONES: 1) SE CUENTA CON ESTADOS FINANCIEROS DICTAMINADOS POR LA FIRMA EXTERNA DESPACHO LABARTHE &amp; ASOCIADOS, S.C. AL 31 DE DICIEMBRE DE 2016. 2) EL SALDO POR $190,042,249.61 AL 31 DE JUNIO DE 2017 SE ENCUENTRA COMPROMETIDO. 3) EL ÓRGANO INTERNO DE CONTROL EN LA SEMARNAT LLEVÓ A CABO LA AUDITORÍA 29/2009 A LA DIRECCIÓN GENERAL DE PROGRAMACIÓN Y PRESUPUESTO, MISMA QUE CONSIDERÓ AL ACTO JURÍDICO EN CUESTIÓN, DE FECHA 21 DE DICIEMBRE DE 2009.</t>
  </si>
  <si>
    <t>DESTINO: NO SE REPORTAN EGRESOS, SIN EMBARGO ESTOS SE DESTINARÁN A APOYAR EL DESARROLLO SUSTENTABLE DEL MEDIO AMBIENTE Y LA PROTECCIÓN DEL "AFF VALLE DE BRAVO, MALACATEPEC, TILOSLOC Y TEMASCALTEPEC", EN SUS PROYECTOS Y ACCIONES PREVISTAS PARA EL PRESENTE EJERCICIO.
CUMPLIMIENTO DE LA MISIÓN:
SE CONTINÚA HACIENDO FRENTE A LAS DEMANDAS AGRARIAS, ORIGINADAS CON MOTIVO DE LA REALIZACIÓN DEL OBJETO DEL FIDEICOMISO, ASÍ COMO EL DE FORTALECER LAS ACCIONES DE CONSERVACIÓN, PROTECCIÓN Y PRESERVACIÓN DEL ÁREA DE PROTECCIÓN DE RECURSOS NATURALES CUENCAS DE LOS RÍOS VALLE DE BRAVO, MALCATEPEC, TILOSLOC Y TEMASCALTEPEC EN EL ESTADO DE MÉXICO, Y ASÍ CUMPLIR CON LOS FINES DEL FIDEICOMISO.</t>
  </si>
  <si>
    <t>DESTINO: EN EL PERIODO SE REALIZARON EGRESOS DESTINADOS AL PAGO DE COMISIONES Y HONORARIOS DE LA MANDATARIA; Y, HONORARIOS CORRESPONDIENTES A LA ELABORACIÓN DE AUDITORÍA EXTERNA.
CUMPLIMIENTO DE LA MISIÓN:
SE CONCLUYERON LAS INVESTIGACIONES DE MERCADO. SE INICIARON LAS GESTIONES PARA LA PUBLICACIÓN DE LAS CONVOCATORIAS DE LOS PROYECTOS DE RETIRO DE RESIDUOS CON AZUFRE Y LEVANTAMIENTO TOPOGRÁFICO, ESTUDIOS, INVENTARIOS Y PROGRAMA DE REMEDIACIÓN. SE LLEVARON A CABO LAS GESTIONES CON SEDENA PARA LA ELABORACIÓN DEL CATÁLOGO DE CONCEPTOS, ASÍ COMO EL PRESUPUESTO Y LA FIRMA DE UN CONVENIO DE COLABORACIÓN PARA LA CONSTRUCCIÓN DE UNA BARDA EN EL PERÍMETRO DE LA EX UNIDAD INDUSTRIAL FERTIMEX.</t>
  </si>
  <si>
    <t>DESTINO: DURANTE EL SEGUNDO TRIMESTRE DE 2017,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SEGUNDO TRIMESTRE DE 2017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</si>
  <si>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DESTINO: EL CONSEJO ASESOR DE APLICACION NO SESIONO EN EL TRIMESTRE QUE SE REPORTA
CUMPLIMIENTO DE LA MISIÓN:
EL CONSEJO ASESOR DE APLICACION NO SESIONO EN EL TRIMESTRE QUE SE REPORTA</t>
  </si>
  <si>
    <t>DESTINO: GASTOS DE DIFUSIÓN $51,651,212.81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 VICTIMAS DE DELITOS.</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</si>
  <si>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30 DE JUNIO DE 2017 ESTE FONDO SE ENTREGARÁ EL MES DE AGOSTO DE 2017 ENTRE LOS TRABAJADORES OPERATIVOS DEL INACIPE.</t>
  </si>
  <si>
    <t>APORTACIÓN INICIAL:   MONTO: $61,258.36   FECHA: 01/08/2016
OBSERVACIONES: EL FONDO DE AHORRO CAPITALIZABLE DE LOS TRABAJADORES OPERATIVOS DEL INACIPE SE INTEGRA DE LAS APORTACIONES DE LOS TRABAJADORES,DEL INACIPE,DEL SINDICATO Y LOS INTERESES QUE GENERA LA INVERSIÓN DE ESTOS RECURSOS AL 30 DE JUNIO DE 2017 ESTE FONDO SE ENTREGARÁ EL MES DE AGOSTO DE 2017 ENTRE LOS TRABAJADORES OPERATIVOS DEL INACIPE.</t>
  </si>
  <si>
    <t>DESTINO: LOS EGRESOS REPORTADOS CORRESPONDEN A PAGO DE HONORARIOS FIDUCIARIOS Y MINISTRACIONES A LOS SIGUIENTES PROYECTOS: PROYECTO DE EFICIENCIA Y SUSTENTABILIDAD ENERGÉTICA EN MUNICIPIOS, PROYECTO EJECUCIÓN DE DONATIVOS Y PRÉSTAMOS DEL BANCO MUNDIAL, MECANISMO DE FONDO REVOLVENTE PARA EL FINANCIAMIENTO DEL PROYECTO GEF-SENER, PROYECTO NACIONAL EN ALUMBRADO PÚBLICO MUNICIPAL, ECO-CRÉDITO EMPRESARIAL, APOYO A LA GENERACIÓN DISTRIBUIDA, PROYECTO PARA MEJORAR SERVICIOS PÚBLICOS MUNICIPALES EN JUCHITÁN Y PROYECTO INTEGRAL DE SUSTENTABILIDAD-EFICIENCIA Y AHORROS PARA EL ESTADO DE TABASCO.
CUMPLIMIENTO DE LA MISIÓN:
EL 28 DE ABRIL SE CELEBRÓ LA 31 SESIÓN EXTRAORDINARIA, DONDE SE APROBÓ UNA AMPLIACIÓN AL PROYECTO NACIONAL DE SUSTITUCIÓN DE LÁMPARAS, DESARROLLADO POR FIDE</t>
  </si>
  <si>
    <t>APORTACIÓN INICIAL:   MONTO: $600,000,000.00   FECHA: 06/03/2009
OBSERVACIONES: EL PATRIMONIO NETO ES EL REPORTADO AL 30 DE JUNIO DE 2017 EN EL ESTADO DE CUENTA EMITIDO POR LA FIDUCIARIA, EL CUAL SE ADJUNTA</t>
  </si>
  <si>
    <t>DESTINO: LOS RECURSOS SE DESTINARON AL PAGO DE HONORARIOS FIDUCIARIOS, PAGO DE A FIDE POR ASESORÍA, PAGO A CFE POR CONVENIO DE ASIGNACIÓN DE RECURSOS Y PAGO A FIDE POR CONVENIO DE ASIGNACIÓN DE RECURSOS
CUMPLIMIENTO DE LA MISIÓN:
EL COMITE TÉCNICO HAN LLEVADO A CABO 4 SESIONES EXTRAORDINARIAS Y 1 SESIÓN ORDINARIA PARA PODER DAR SEGUIMIENO A LOS FINES DEL FIDEICOMISO, LOS RECURSOS SE DESTINARÁN A PROYECTOS DE ELECTRIFICACIÓN DE COMUNIDADES RURALES Y ZONAS URBANAS MARGINADAS</t>
  </si>
  <si>
    <t>APORTACIÓN INICIAL:   MONTO: $3,000,000.00   FECHA: 17/10/2014
OBSERVACIONES: EL RESUMEN DE LOS INGRESOS ACUMULADOS, ES EL RESULTADO DE LA APORTACION DEL CENACE Y LOS RENDIMIENTOS GENERADOS</t>
  </si>
  <si>
    <t>DESTINO: EL SALDO CORRESPONDE A LOS COBROS DE LA ULTIMA SEMANA DEL MES DE JUNIO, DICHOS COBROS SE PAGAN A LOS 7 DIAS DE HABERSE RECIBIDO, DICHO LO ANTERIOR SE ENCUENTRA EN EL MANUAL DE ESTADO DE CUENTA Y FACTURACION NUMERAL 5.1
CUMPLIMIENTO DE LA MISIÓN:
EL FIDEICOMISO CUMPLIÓ CON SU MISIÓN Y SUS FINES ESTABLECIDOS, LAS CIFRAS QUE SE PRESENTAN EN ESTE REPORTE SON EN FLUJOS DE ACUERDO AL ARTICULO 52 DE LA LEY DE CONTABILIDAD GUBERNAMENTAL</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</si>
  <si>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CON OFICIO NO. SMF/RVV/268/2017 QUE EL REPORTE CONSIDERA CIFRAS POR EL PERIODO ENERO-MAYO DE 2017.</t>
  </si>
  <si>
    <t>APORTACIÓN INICIAL:   MONTO: $600,000.00   FECHA: 28/11/1995
OBSERVACIONES: EL PERIODO QUE SE REPORTA AL MES DE FEBRERO DE 2017, TODA VEZ QUE ES HASTA ESTE MES EN EL QUE SE CUENTA CON ESTADOS DE CUENTA. EXISTE OTRA SUBCUENTA CON PATRIMONIO TOTAL DE $5,255 M.N. AL MISMO MES Y AÑO.</t>
  </si>
  <si>
    <t>APORTACIÓN INICIAL:   MONTO: $0.01   FECHA: 25/06/1991
OBSERVACIONES: LAS CANTIDADES REPORTADAS EN INGRESOS Y EGRESOS CORRESPONDEN A LOS ESTADOS DE CUENTA DE LOS MESES DE JUNIO Y JULIO DE 2012, YA QUE A LA FECHA NO SE DISPONE DE LOS ESTADOS DE CUENTA DE LOS MESES DE AGOSTO A DICIEMBRE DE 2012, DE ENERO A SEPTIEMBRE DE 2013.</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</si>
  <si>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REALIZÓ EL CUARTO CONVENIO MODIFICATORIO. SIN EMBARGO, DADO QUE NO SE CUENTA CON DATOS DEL ESTADO ACTUAL DEL FIDEICOMISO, HA SOLICITADO INFORMACIÓN AL FIDUCIARIO Y AL GOBIERNO DE QUINTANA ROO.</t>
  </si>
  <si>
    <t>DESTINO: NOTA: EL ÁREA ADMINISTRADORA DEL FIDEICOMISO INFORMA MEDIANTE EL OFICIO NO. SMF/RVV/268/2017 QUE EL REPORTE CONSIDERA CIFRAS POR EL PERIODO ENERO-MAYO DE 2017.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
CUMPLIMIENTO DE LA MISIÓN:
APOYAR EL DESARROLLO DEL PROYECTO BARRANCAS DEL COBRE.</t>
  </si>
  <si>
    <t>APORTACIÓN INICIAL:   MONTO: $3,304,597.31   FECHA: 16/08/2011
OBSERVACIONES: LA VARIACIÓN ENTRE SALDO NETO DEL PERIODO A INFORMAR DE $174,656.00 CONTRA EL PATRIMONIO NETO TOTAL AL PERIODO QUE SE REPORTA $170,596.00 CORRESPONDE A LOS PASIVOS POR $4,060.00 INTEGRADOS POR DIFERENTES COMPROMISOS ADQUIRIDOS, QUE SE ENCUNTRAN REFLEJADOS EN LOS ESTADOS FINANCIEROS QUE SE ANEXA</t>
  </si>
  <si>
    <t>DESTINO: EGRESOS PARA CUBRIR: PERSONAL SUBCONTRATADO TODOS LOS GASTOS SON CUBIERTOS CON LOS PROPIOS SALDOS DE LOS PROYECTOS EN EJECUCION, CUYA APORTACION SE REALIZO EN 2015.
CUMPLIMIENTO DE LA MISIÓN:
DURANTE ESTE TRIMESTRE SE CONTINUO CON EL DESARROLLO DE PROYECTOS EXTERNOS. LOS GASTOS EJERCIDOS SE REALIZARON EN APEGO A LA MISIÓN Y FINES DEL FIDEICOMISO.</t>
  </si>
  <si>
    <t>DESTINO: PAGO HONORARIOS AL FIDUCIARIO POR EL PERIODO ENERO-JUNIO 2017
CUMPLIMIENTO DE LA MISIÓN:
DURANTE EL PERIODO REGISTRARON EROGACIONES POR LOS HONORARIOS POR MANEJO DEL FIDEICOMISO</t>
  </si>
  <si>
    <t>APORTACIÓN INICIAL:   MONTO: $2,500,000.00   FECHA: 30/10/2007
OBSERVACIONES: DURANTE ESTE TRIMESTRE NO SE HAN REALIZADO PAGOS DE JUBILACIONES DEL PERSONAL DEL CENTRO.</t>
  </si>
  <si>
    <t>DESTINO: DURANTE EL SEGUNDO TRIMESTRE DEL EJERCICIO 2017, NO SE REALIZÓ APORTACIÓN ALGUNA AL FIDEICOMISO PARA PASIVOS LABORALES Y PRIMAS DE ANTIGÜEDAD PARA EL PERSONAL DE CIATEC, LO ANTERIOR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</si>
  <si>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APORTACIÓN INICIAL:   MONTO: $10,000.00   FECHA: 22/12/2000
OBSERVACIONES: LA DISPONIBILIDAD ANTERIOR AL 31 DE DICIEMBRE DE 2016, ESTÁ DETERMINADA DE ACUERDO AL FLUJO DE EFECTIVO DEL CUARTO TRIMESTRE DE 2016.</t>
  </si>
  <si>
    <t>APORTACIÓN INICIAL:   MONTO: $17,704,562.00   FECHA: 27/07/2002
OBSERVACIONES: LAS CIFRAS QUE SE PRESENTAN CORRESPONDEN AL MES DE JUNIO, QUE SE OBTUVIERON RECIENTEMENTE POR PARTE DE FIDUCIARIO.</t>
  </si>
  <si>
    <t>APORTACIÓN INICIAL:   MONTO: $27,459,862.00   FECHA: 27/09/2000
OBSERVACIONES: LAS CIFRAS QUE SE PRESENTAN CORRESPONDEN AL MES DE JUNIO, INFORMACIÓN QUE SE ENVÍO POR PARTE DE FIDUCIARIO.</t>
  </si>
  <si>
    <t>DESTINO: FUNDAMENTALMENTE PARA EL PAGO DE SERVICIOS ESPECIALIZADOS EN APOYO DE LAS ACTIVIDADES DE DIVULGACIÓN DE LA CIENCIA, ASI COMO PARA LA COMPRA DE EQUIPOS DE LABORATORIO, Y REACTIVOS, EN APOYO A ACTIVIDADES SUSTANTIVAS.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</si>
  <si>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LOS $25,166.34 SON POR HONORARIOS DE ADMINISTRACION AL FIDUCIARIO. AL TRIMESTRE SE HAN REALIZADO APOYO A PROYECTOS PROPIOS DEL CICY APROBADOS EN LA PRIMERA SESIÓN EXTRAORDINARIA DEL 19 DE DICIEMBRE DE 2016 POR $ 2,166,675.02 Y PARA AL PROYECTO ADESUR, SE HA EJERCIDO $34,533.34.
CUMPLIMIENTO DE LA MISIÓN:
SE APOYARON PROYECTOS EN MATERIA DE ENERGIA RENOVABLE, DE INNOVACION Y GESTION TECNOLOGICA E INFRAESTRUCTURA DEL CENTRO Y SE CONTINUA CON EL CONVENIO ADESUR, ASÍ MISMO SE HA DADO SEGUIMIENTO EN LA PRIMERA SESION ORDINARIA DEL 2017, A LOS PROYECTOS AUTORIZADO DURANTE EL EJERCICIO 2016.</t>
  </si>
  <si>
    <t>DESTINO: APOYO A CUATRO PROYECTOS REGISTRADOS.
CUMPLIMIENTO DE LA MISIÓN:
APOYO A CUATRO PROYECTOS REGISTRADOS.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</si>
  <si>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SEGUNDO TRIMESTRE DE 2017 NO SE EFECTUARON RETIROS</t>
  </si>
  <si>
    <t>DESTINO: FIDEICOMISO PARA EL PAGO DE PRIMAS DE ANTIGÜEDAD Y JUBILACIÓN DE LOS EMPLEADOS DEL CENTRO
CUMPLIMIENTO DE LA MISIÓN:
SE HAN APLICADO LOS INTERESES GENERADOS SOBRE INVERSIONES CORRESPONDIENTES DE ENERO A JUNIO 2017</t>
  </si>
  <si>
    <t>DESTINO: LOS RECURSOS SE APLICARÁN PARA PROYECTOS EN EL DESARROLLO DE NUEVAS TECNOLOGÍAS
CUMPLIMIENTO DE LA MISIÓN:
SE ESTÁN REPORTANDO LOS INTERESES GENERADOS DE ENERO A JUNIO 2017</t>
  </si>
  <si>
    <t>DESTINO: SE ANEXAN LOS ESTADOS FINANCIEROS Y ESTADOS DE CUENTAS BANCARIOS DE CHEQUES E INVERSIÓN, PARA LA ACLARACIÓN DE CIFRAS REPORTADAS.
CUMPLIMIENTO DE LA MISIÓN:
AL 2DO. TRIM. 2017, ESTÁN VIGENTES 10 PROYECTOS.</t>
  </si>
  <si>
    <t>APORTACIÓN INICIAL:   MONTO: $20,000,000.00   FECHA: 02/10/1991
OBSERVACIONES: EL FIDEICOMISO SE ENCUENTRA EN PROCESO DE EXTINCIÓN. LA INFORMACIÓN FINANCIERA Y ADMINISTRATIVA, SE REPORTA CON BASE EN LOS ESTADOS FINANCIEROS Y EL FORMATO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</si>
  <si>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ECONÓMICOS Y FINANCIAMIENTOS PARA ACTIVIDADES DIRECTAMENTE VINCULADAS AL PROGRAMA PARA EL DESARROLLO DE LA BIOSEGURIDAD Y LA BIOTECNOLOGÍA.
CUMPLIMIENTO DE LA MISIÓN:
DURANTE EL PERIODO QUE SE INFORMA SE HAN FORMALIZADO 8.81 MILLONES DE PESOS PARA EL DESARROLLO DE PROYECTOS.</t>
  </si>
  <si>
    <t>APORTACIÓN INICIAL:   MONTO: $1,600,000.00   FECHA: 07/11/2000
OBSERVACIONES: LA INFORMACIÓN SE REPORTA CON BASE EN LAS CIFRAS QUE REFLEJAN LOS ESTADOS FINANCIEROS DEL FONDO AL CIERRE DEL MES DE JUNIO DE 2017. LA COMPOSICIÓN DEL PATRIMONIO ES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</si>
  <si>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DURANTE EL EJERCICIO FUERON FORMALIZADOS LOS SIGUIENTES PROYECTOS: 277838-CAFÉ POR $12,068,000.00 277781-CALABAZA POR $2,302,192.00 277881-AGUACATE, POR $6,830,887.00.</t>
  </si>
  <si>
    <t>APORTACIÓN INICIAL:   MONTO: $2,100,000.00   FECHA: 20/12/2001
OBSERVACIONES: LA INFORMACIÓN SE REPORTA CON BASE EN LAS CIFRAS QUE REFLEJAN LOS ESTADOS FINANCIEROS DEL FONDO AL CIERRE DE JUNIO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</si>
  <si>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EL SECRETARIO ADMINISTRATIVO NO ACTUALIZÓ ESTOS DATOS.</t>
  </si>
  <si>
    <t>APORTACIÓN INICIAL:   MONTO: $15,000,000.00   FECHA: 21/12/2001
OBSERVACIONES: LA INFORMACIÓN FINANCIERA SE REPORTA CON BASE EN LAS CIFRAS QUE REFLEJAN LOS ESTADOS FINANCIEROS DEL FONDO AL CIERRE DE JUNIO 2017. EL PATRIMONIO TEMPORALMENTE RESTRINGIDO: SE COMPONE DE REMANENTE DE GASTOS OPERATIVOS DE 2017 Y POR ASIGNACIÓN DE RECURSOS CONVOCATORIA 2016 Y EL PATRIMONIO NO RESTRINGIDO: ESTA INTEGRADO POR RECURSOS DISPONIBLES.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</si>
  <si>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TECNOLÓGICA DEL FONDO SECTORIAL DE INVESTIGACIÓN Y DESARROLLO EN CIENCIAS NAVALES.
CUMPLIMIENTO DE LA MISIÓN:
SE INFORMA QUE EL 25 DE MAYO DE 2017, SE LLEVO A CABO LA CUADRAGESIMA NOVENA REUNIÓN ORDINARIA, EN LA QUE EL COMITÉ TÉCNICO Y DE ADMINISTRACIÓN (CTA), APROBO EL MONTO DE $21,674,736.00 PARA EL DESARROLLO DE LA SEGUNDA Y TERCERA ETAPA DEL PROYECTO "SISTEMA DE INTELIGENCIA DE LA ARMADA DE MÉXICO", CUYO DESARROLLADOR ES EL INSTITUTO DE INVESTIGACIÓN Y DESARROLLO TECNOLÓGICO DE LA ARMADA DE MÉXICO.</t>
  </si>
  <si>
    <t>APORTACIÓN INICIAL:   MONTO: $10,000,000.00   FECHA: 20/12/2001
OBSERVACIONES: LA INFORMACIÓN SE REPORTA CON BASE EN LAS CIFRAS QUE REFLEJAN LOS ESTADOS FINANCIEROS DEL FONDO AL CIERRE DEL MES DE JUNIO DE 2017.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</si>
  <si>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O MIPYMES DE BASE TECNOLÓGICA.
CUMPLIMIENTO DE LA MISIÓN:
EL SECRETARIO ADMINISTRATIVO NO ACTUALIZÓ ESTA INFORMACIÓN.</t>
  </si>
  <si>
    <t>APORTACIÓN INICIAL:   MONTO: $29,000,000.00   FECHA: 07/03/2002
OBSERVACIONES: LA INFORMACIÓN SE REPORTA CON BASE EN LAS CIFRAS QUE REFLEJAN LOS ESTADOS FINANCIEROS DEL FONDO AL CIERRE DEL MES DE JUNIO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</si>
  <si>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EN EL TRIMESTRE HUBO MINISTRACIONES POR $ 2,034,899, EL OBJETIVO ES APOYAR LAS ACTIVIDADES DE INVESTIGACION CIENTIFICA Y TECNOLOGICA INNOVACION Y DESARROLLO TECNOLOGICO, QUE PODRAN INCLUIR LA FORMACION DE RECURSOS HUMANOS DE ALTA ESPECIALIDAD, DIVULGACION CIENTIFICA Y TECNOLOGICA.
CUMPLIMIENTO DE LA MISIÓN:
MUCHOS DE LOS PROYECTOS HAN ENCONTRADO ESPACIO PARA SU INSTRUMENTACION, ASI COMO EL RECONOCIMIENTO NACIONAL E INTERNACIONAL DE SUS APORTACIONES, GRACIAS A LOS CUALES SE HA LOGRADO EL DESARROLLO DE VIVIENDA EMERGENTE EN OTROS PAISES Y A NIVEL NACIONAL SE CREARON NUEVS MODELOS Y SISTEMAS CONSTRUCTIVOS. EN EL CASO DE FORMACION DE RECURSOS HUMANOS. SE HA LOGRADO LA TITULACION DE LOS BECARIOS PARTICIPANTES EN LOS PROYECTOS.</t>
  </si>
  <si>
    <t>APORTACIÓN INICIAL:   MONTO: $13,184,700.00   FECHA: 15/03/2002
OBSERVACIONES: FONDO SECTORIAL PARA LA VIVIENDA (CONAVI) LA INFORMACIÓN FINANCIERA SE REPORTA CON BASE EN LAS CIFRAS QUE REFLEJAN LOS ESTADOS FINANCIEROS Y EL FORMATO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</si>
  <si>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UNIVERSIDADES Y ORGANISMOS AUTÓNOMOS PARA LA INVESTIGACION CIENTIFICA Y TECNOLÓGICA EN EL SECTOR MEDIO AMBIENTE.
CUMPLIMIENTO DE LA MISIÓN:
ACCIONES DEL PERIODO: SE REALIZÓ LA SESION EXTRAORDINARIA DEL CTYA EL 6 DE ABRIL DE 2017. EN ÉSTA, SE APROBÓ LA CONVOCATORIA 2016 CON RESULTADO FINAL DE 5 PROYECTOS APROBADOS CON UN MONTO DE $13,182,487.00. ASIMISMO, SE REALIZÓ EL 1ER. ENCUENTRO TÉCNICO CIENTÍFICO DEL FSIA, EL 1 Y 2 DE JUNIO EN EL CONACYT</t>
  </si>
  <si>
    <t>APORTACIÓN INICIAL:   MONTO: $108,191,470.00   FECHA: 21/12/2001
OBSERVACIONES: LA INFORMACIÓN SE REPORTA CON BASE EN LAS CIFRAS QUE REFLEJAN LOS ESTADOS FINANCIEROS DEL FONDO AL CIERRE DEL MES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</si>
  <si>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OBJETO DEL FONDO ES PROMOVER LA INVESTIGACIÓN CIENTÍFICA, EL DESARROLLO E INNOVACIÓN TECNOLÓGICA, MEDIANTE LA CANALIZACIÓN DE RECURSOS A PROYECTOS DE INVESTIGACIÓN, QUE PUEDAN GENERAR CONOCIMIENTO, DESARROLLOS TECNOLÓGICOS O INNOVACIONES PARA EL SECTOR SALUD. CONTRIBUYE AL FORTALECIMIENTO DE LAS CAPACIDADES EN CIENCIA Y TECNOLOGÍA EN EL SECTOR.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</si>
  <si>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APORTACIÓN INICIAL:   MONTO: $40,000,000.00   FECHA: 16/10/2002
OBSERVACIONES: LA INFORMACIÓN SE REPORTA CON BASE EN LAS CIFRAS DE LOS ESTADOS FINANCIEROS Y FORMATO ADMINISTRATIVO DEL FONDO A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</si>
  <si>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LA SECRETARIA ADMINISTRATIVA NO ACTUALIZÓ ESTA INFORMACIÓN.</t>
  </si>
  <si>
    <t>APORTACIÓN INICIAL:   MONTO: $18,000,000.00   FECHA: 17/09/2002
OBSERVACIONES: LA INFORMACIÓN SE REPORTA CON BASE EN LAS CIFRAS QUE REFLEJAN LOS ESTADOS FINANCIEROS DEL FONDO, AL CIERRE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</si>
  <si>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HAN APORTADO $20,220,355.50 A LOS SUJETOS DE APOYO.</t>
  </si>
  <si>
    <t>APORTACIÓN INICIAL:   MONTO: $15,000,000.00   FECHA: 20/12/2002
OBSERVACIONES: FONDO SECTORIAL DE INVESTIGACIÓN PARA EL DESARROLLO AEROPUERTARIO Y LA NAVEGACIÓN AÉREA (ASA) LA INFORMACIÓN SE REPORTA CON BASE EN LAS CIFRAS QUE REFLEJAN LOS ESTADOS FINANCIEROS Y FORMATO ADMINISTRATIVO PROPORCIONADOS POR EL SECRETARIO ADMINISTRATIVO DEL FONDO, CON DATOS AL CIERRE DEL MES DE JUNIO DE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</si>
  <si>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FORMALIZADO 1,194.28 MILLONES DE PESOS PARA EL DESARROLLO DE PROYECTOS.</t>
  </si>
  <si>
    <t>APORTACIÓN INICIAL:   MONTO: $117,300,000.00   FECHA: 19/12/2002
OBSERVACIONES: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</si>
  <si>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CANALIZACIÓN DE LOS RECURSOS PARA FOMENTAR LA INVESTIGACIÓN CIENTÍFICA EN EL PAIS ASÍ COMO EL DESARROLLO TECNOLÓGICO.
CUMPLIMIENTO DE LA MISIÓN:
EN EL PERIODO QUE SE INFORMA, LA SECRETARIA DE EDUCACIÓN PÚBLICA APORTO 70,000,000.01 PARA CUMPLIR CON LOS COMPROMISOS DE LOS PROYECTOS.</t>
  </si>
  <si>
    <t>APORTACIÓN INICIAL:   MONTO: $110,000,000.00   FECHA: 20/12/2002
OBSERVACIONES: LA INFORMACIÓN QUE SE REPORTA, PRESENTA CIFRAS DE LOS ESTADOS FINANCIEROS Y EL FORMATO ADMINISTRATIVO DEL FONDO AL MES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</si>
  <si>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 LA FECHA EL FONDO SECTORIAL DE INVESTIGACIÓN Y DESARROLLO INMUJERES - CONACYT, A FINANCIADO 49 PROYECTOS, DE LOS CUALES 39 SE ENCUENTRAN FINALIZADOS, 3 EN TRÁMITE DE CIERRE Y 7 EN EJECUCIÓN, ASIMISMO, EN EL MES DE JUNIO SE FORMALIZARON CINCO PROYECTOS MEDIANTE CONVENIOS DE ASIGNACIÓN DE RECURSOS Y UNO SE ENCUENTRA PENDIENTE DE FORMALIZAR.</t>
  </si>
  <si>
    <t>APORTACIÓN INICIAL:   MONTO: $4,000,000.00   FECHA: 20/12/2002
OBSERVACIONES: LA INFORMACIÓN SE REPORTA CON BASE EN LAS CIFRAS QUE REFLEJAN LOS ESTADOS FINANCIEROS Y EL FORMATO ADMINISTRATIVO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</si>
  <si>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DEL FONDO AL CIERRE DEL MES DE JUNIO DE 2017. EL PATRIMONIO SE COMPONE DE PATRIMONIO NO RESTRINGIDO Y PATRIMONIO TEMPORALMENTE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</si>
  <si>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DE CUENTA DEL FONDO AL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</si>
  <si>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DURANTE EL EJERCICIO DE 2017 SE CERRÓ LA CONVOCATORIA: 2016-1 DENOMINADA “PARA PRESENTAR PROYECTOS DE INVESTIGACIÓN EN CETEL, VINCULADOS CON CIENTÍFICOS Y TECNÓLOGOS MEXICANOS EN EL EXTERIOR”. ESTAN EN PROCESO DE FIRMA CINCO CONVENIOS DE ASIGNACIÓN DE RECURSOS CON LOS SUJETOS BENEFICIARIOS Y SE ESPERA PUBLICAR OTRAS CONVOCATORIAS QUE EL COMITÉ TÉCNICO Y DE ADMINISTRACIÓN AUTORICE.</t>
  </si>
  <si>
    <t>APORTACIÓN INICIAL:   MONTO: $5,000,000.00   FECHA: 23/01/2004
OBSERVACIONES: LA INFORMACIÓN SE REPORTA CON BASE EN LAS CIFRAS QUE REFLEJAN LOS ESTADOS FINANCIEROS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</si>
  <si>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218.59 MILLONES DE PESOS PARA EL DESARROLLO DE PROYECTOS.</t>
  </si>
  <si>
    <t>APORTACIÓN INICIAL:   MONTO: $2,000,000.00   FECHA: 20/12/2007
OBSERVACIONES: LA INFORMACIÓN SE REPORTA CON BASE EN LAS CIFRAS QUE REFLEJAN LOS ESTADOS FINANCIEROS DEL FONDO AL CIERRE DEL MES DE JUNIO DE 2017.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</si>
  <si>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JUNIO DE 2017. LOS CUALES FUERON PROPORCIONADOS POR LA FIDUCIARIA DEL FONDO. LOS DATOS ADMINISTRATIVOS NO FUERON ACTUALIZADOS POR EL SECRETARIO ADMINISTRATIVO, POR LO QUE SE INCLUYE LA ÚLTIA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</si>
  <si>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JUNIO 2017, LOS CUALES FUERON PROPORCIONADOS POR LA FIDUCIARIA DEL FONDO. SE RECTIFICA EL DATO DE OTROS INGRESOS QUE EL TRIMESTRE ANTERIOR, SE REGSITRÓ ERRÓNEAMENTE EN OTRAS APORTACIONES. UNA PARTE DE LOS DATOS ADMINISTRATIVOS SE REPORTA CON BASE EN LA ÚLTIMA INFORMACIÓN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</si>
  <si>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A PROYECTOS 279101 $909,809,15, 279115 $365,880,00, 265317 $740,000,00, 265319 $ 306,400,00, SE RECIBIO APORTACION DE CONACYT POR $2'500,000,00 Y SECTUR POR $4'000,000,00
CUMPLIMIENTO DE LA MISIÓN:
DURANTE EL PERIODO QUE SE INFORMA, SE HAN APOYADO PRYECTOS PARA LA INVESTIGACION CIENTIFICA Y TECNOLOGICA.</t>
  </si>
  <si>
    <t>APORTACIÓN INICIAL:   MONTO: $2,800,000.00   FECHA: 02/12/2008
OBSERVACIONES: LA INFORMACIÓN SE REPORTA CON BASE EN LAS CIFRAS QUE REFLEJAN LOS ESTADOS FINANCIEROS Y EL FORMATO ADMINISTRATIVO DEL FONDO AL CIERRE DE JUNIO DE 2017. ESTADOS FINANCIEROS DICTAMINADOS HASTA EJERCICIO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</si>
  <si>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4 CONVOCATORIAS DE LAS CUALES SE AUTORIZARON APOYOS POR $237 MILLONES DE PESOS.</t>
  </si>
  <si>
    <t>APORTACIÓN INICIAL:   MONTO: $50,000,000.00   FECHA: 19/02/2009
OBSERVACIONES: LA INFORMACIÓN SE REPORTA CON BASE EN LAS CIFRAS QUE REFLEJAN LOS ESTADOS FINANCIEROS Y EL FORMATO ADMINISTRATIVO DEL FONDO AL CIERRE DEL MES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</si>
  <si>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DEL FONDO SECTORIAL. EN ESTE PERIODO SE REALIZARON MINISTRACIONES A DIFERENTES INSTITUCIONES. AL 30 DE JUNIO DE 2017, EL SALDO POR MINISTRAR DE LA CONVOCATORIA 2014-1 ES POR LA CANTIDAD DE $1,576,414.60 Y DE LA CONVOCATORIA 2015-1 $3,162,892.81. EL SALDO PENDIENTE DE FORMALIZAR DE LA CONVOCATORIA 2015-1 ES DE $2,392,000.00 Y DE LA CONVOCATORIA 2016-1 ES DE $10,488,236.00.
CUMPLIMIENTO DE LA MISIÓN:
CONVOCATORIA 2015-1, 5 PROYECTOS FORMALIZADOS Y 1 EN PROCESO DE FORMALIZACIÓN; CONOVOCATORIA 2016-1 6 PROYECTOS EN PROCESO DE FORMALIZACIÓN; CONVOCATORIA 2016-2 CERRADA EN ABRIL DE 2017. EN ABRIL DE 2017 SE AUTORIZÓ LA PUBLICACIÓN DE LA CONVOCATORIA 2017-1.</t>
  </si>
  <si>
    <t>DESTINO: OTORGAMIENTO DE APOYOS PARA LA REALIZACIÓN DE PROYECTOS A LOS SUJETOS DE APOYO, QUE SEAN ELEGIDOS MEDIANTE CONCURSO BAJO LAS MODALIDADES QUE DETRMINE EL COMITÉ TÉCNICO Y DE ADMINISTRACIÓN.
CUMPLIMIENTO DE LA MISIÓN:
SE APROBARON POR EL CTA DEL FONDO 4 PROYECTOS QUE PERMITIRÁN FORTALECER LA VINCULACIÓN ACADEMIA EMPRESA EN EL PAÍS. ESTOS PROYECTOS CORRESPONDEN A LAS CONVOCATORIAS CONVOCATORIAS, 2017-01 Y 2017-02.</t>
  </si>
  <si>
    <t>APORTACIÓN INICIAL:   MONTO: $139,286,812.00   FECHA: 27/09/2010
OBSERVACIONES: LA INFORMACIÓN SE REPORTA CON BASE EN LAS CIFRAS QUE REFLEJAN LOS ESTADOS FINANCIEROS Y EL FORMATO ADMINISTRATIVO DEL FONDO AL CIERRE DEL MES DE JUNIO DE 2017. EN EL MES DE JUNIO SE CANCELÓ UNA CUENTA BANACARIA Y SE ANEXA CARTA DE CANCELACIÓN.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</si>
  <si>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FONDO SECTORIAL INIFED-CONACYT LA INFORMACIÓN FINANCIERA SE REPORTA CON BASE EN LAS CIFRAS QUE REFLEJAN LOS ESTADOS DE CUENTA DE NAFIN A JUNIO 2017 Y DE LA CUENTA OPERATIVA A NOVIEMBRE DEL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</si>
  <si>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SE AUTORIZÓ LA PROPUESTA IDENTIFICADA CON EL NO. 277978 POR LA CANTIDAD DE $5,312,317.48 MEDIANTE ACUERDO CONACYT/SEGOB/CNS/SO/2017/02 DE LA PRIMERA SESIÓN ORDINARIA DEL CTA. LA PROPUESTA IDENTIFICADA CON EL NO. 279745 POR LA CANTIDAD DE $4,000,000.00, SE CANCELÓ MEDIANTE ACUERDO CONACYT/SEGOB/CNS/SO/2017/07 DE LA PRIMERA SESIÓN ORDINARIA DEL CTA.</t>
  </si>
  <si>
    <t>APORTACIÓN INICIAL:   MONTO: $3,000,000.00   FECHA: 14/08/2014
OBSERVACIONES: LA INFORMACIÓN SE REPORTA CON BASE EN LAS CIFRAS QUE REFLEJAN LOS ESTADOS FINANCIEROS Y EL FORMATO ADMINISTRATIVO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</si>
  <si>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CUENTAN CON CUTRO PROYECTOS EN EJECUCION, A LOS CUALES SE TIENE PENDIENTE DE PROPORCIONAR RECURSOS POR $50'379,000.00.
CUMPLIMIENTO DE LA MISIÓN:
DURANTE EL PERIODO QUE SE INFORMA SE HAN OTORGADO RESURSOS A LOS SUJETOS DE APOYO POR $28'102,090.96 MILLONES DE PESOS.</t>
  </si>
  <si>
    <t>APORTACIÓN INICIAL:   MONTO: $8,000,000.00   FECHA: 30/05/2014
OBSERVACIONES: LA INFORMACIÓN SE REPORTA CON BASE EN LAS CIFRAS QUE REFLEJAN LOS ESTADOS FINANCIEROS Y FORMATO ADMINISTRATIVO DEL FONDO AL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</si>
  <si>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SECRETARIO ADMINISTRATIVO NO ACTUALIZÓ LOS DATOS.
CUMPLIMIENTO DE LA MISIÓN:
EL SECRETARIO ADMINISTRATIVO NO ACTUALIZÓ LOS DATOS.</t>
  </si>
  <si>
    <t>APORTACIÓN INICIAL:   MONTO: $15,000,000.00   FECHA: 07/07/2014
OBSERVACIONES: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</si>
  <si>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SE EFECTUARON 2 SESIONES DEL CTA, EN LA 1A SE PRESENTARON LAS RENUNCIAS AL CTA DE LA VOCAL Y DE LA SECRETARIA TÉCNICA. EN ABRIL SE MINISTRÓ A 3 SUJETOS DE APOYO DE LA CONVOCATORIA 2016-1 UN TOTAL DE $ 675,444.00 Y 2 SUJETOS DECLINARON EL APOYO. EN LA 2A SESIÓN SE PRESENTÓ AL CTA EL NOMBRAMIENTO DE LA NVA. SEC. TÉCNICA MTRA. ELIZABETH MTZ GLZ Y SE REALIZÓ EL MONITOREO ADMINISTRATIVO A LOS SUJETOS DE APOYO CONVOCATORIA 2016-1 QUE RECIBIERON LA 1A MINISTRACIÓN EN MARZO 2017.</t>
  </si>
  <si>
    <t>APORTACIÓN INICIAL:   MONTO: $10,000,000.00   FECHA: 29/02/2016
OBSERVACIONES: EL FONDO INICIO OPERACIONES EN EL EJERCICIO 2016. LA INFORMACIÓN SE REPORTA CON BASE A LAS CIFRAS QUE REFLEJAN LOS ESTADOS FINANCIEROS DEL FONDO, AL MES DE JUNIO DE 2017.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</si>
  <si>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PAGO POR MANEJO DE CUENTA. ADEMÁS EL SEGUNDO Y TERCER PAGO PARCIAL AL DESPACHO DE AUDITORÍA EXTERNA DEL EJERCICIO 2016. AL CIERRE DE ESTE TRIMESTRE AUN NO SE HA OTORGADO EL INCENTIVO EXTRAORDINARIO POR PARTICIPACIÓN DE RECURSOS AUTOGENERADOS DEL EJERCICIO 2015 Y 2016 AL PERSONAL DE COMIMSA.</t>
  </si>
  <si>
    <t>APORTACIÓN INICIAL:   MONTO: $10,000,000.00   FECHA: 12/11/2010
OBSERVACIONES: EN ESTE TRIMESTRE SE GENERARON ÚNICAMENTE PRODUCTOS FINANCIEROS POR EL PATRIMONIO INVERTIDO EN LA INSTITUCIÓN BANCARIA Y PAGO POR MANEJO DE CUENTA. ADEMÁS EL SEGUNDO Y TERCER PAGO PARCIAL AL DESPACHO DE AUDITORÍA EXTERNA DEL EJERCICIO 2016. AL CIERRE DE ESTE TRIMESTRE AUN NO SE HA OTORGADO EL INCENTIVO EXTRAORDINARIO POR PARTICIPACIÓN DE RECURSOS AUTOGENERADOS DEL EJERCICIO 2015 Y 2016 AL PERSONAL DE COMIMSA.</t>
  </si>
  <si>
    <t>APORTACIÓN INICIAL:   MONTO: $11,027,528.68   FECHA: 28/10/2004
OBSERVACIONES: EL IMPORTE DE EGRESOS ACUMULADOS SE REFIERE A LOS MONTOS EROGADOS PARA PROYECTOS APOYADOS EN EL PERIODO ENERO A JUNIO DE 2017. SE ADJUNTA NOTA ACLARATORIA CON RELACIÓN A LOS ESTADOS DE CUENTA ADJUNTOS</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</si>
  <si>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</si>
  <si>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SE LLEVÓ A CABO LA SEGUNDA SESIÓN DEL COMITÉ TÉCNICO Y DE ADMINISTRACIÓN (FIDEICOMISO) EL 16 DE JUNIO 2017, AUTORIZÁNDOSE LOS ACUERDOS QUE SE ADJUNTAN EN LA BITÁCORA DE SEGUIMIENTO.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</si>
  <si>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METAS ALCANZADAS AL SEGUNDO TRIMESTRE 2017 1.- SE GENERARON INTERESES BANCARIOS EN EL PERÍODO DE ENERO-JUNIO, POR LA CANTIDAD DE $4,073,969.58 (CUATRO MILLONES SETENTA Y TRES MIL NOVECIENTOS SESENTA Y NUEVE PESOS 58/100 M.N) 2.- COMISIONES BANCARIAS POR LA ADMINISTRACIÓN EN EL PERÍODO DE ENERO-JUNIO, POR UN IMPORTE DE $ 109,519.37 (CIENTO NUEVE MIL QUINIENTOS DIEZ Y NUEVE PESOS 37/100 M.N) 3.- SE LLEVÓ A CABO LA PRIMERA SESIÓN DEL COMITÉ TÉCNICO Y DE ADMINISTRACIÓN (FIDEICOMISO) EL 22 DE FEBRERO 2017. 4.- SE LLEVÓ A CABO LA SEGUNDA SESIÓN DEL COMITÉ TÉCNICO Y DE ADMINISTRACIÓN EL 16 DE JUNIO DEL PRESENTE (FIDEICOMISO), VER BITÁCORA DE SEGUIMIENTO.</t>
  </si>
  <si>
    <t>DESTINO: EL DESTINO DE LOS RECURSOS AL 2DO. TRIMESTRE 2017 FUE PARA LO SIGUIENTE: . FORTALECIMIENTO DE LA INFRAESTR. DE DIVERSAS ÁREAS, CANTIDAD DE $891,451.67 . MICROSCOPÍA FLUORESCENTE CON LA HOJA DE LUZ MÚLTIPLE PARA EL ESTUDIO DEL TRÁFICO DE VESÍCULAS LA CANTIDAD DE $16,218.08 . EXPLORACIÓN DE LA BIODIVERSIDAD Y DEL POTENCIAL BIOTECNOLÓGICO, LA CANTIDAD DE $300,000.00 . BIOCOMBUSTIBLES A PARTIR DE MICROALGAS UTILIZANDO ENERGÍA SOLAR” LA CANTIDAD DE $272,343.69 . MEDICIÓN Y ANÁLISIS METOCÉANICO DEL GOLFO DE MÉXICO” LA CANTIDAD DE $1,380,000.00 . FORTALECIMIENTO DEL POSGRADO EN OCEANOGRAFÍA FÍSICA” LA CANTIDAD DE $32,006.15 . ESTUDIOS OCEANOGRÁFICOS DEL PACIFICO MEXICANO Y GOLFO DE CALIFORNIA” LA CANTIDAD DE $285,271.09 . APOYO A LOS PROYECTOS DE INVESTIGACION DEL DEPARTAMENTO OCEANOGRAFÁ FÍSICA DE $3,000000.00 .EQUIPAMIENTO Y FORTALECIMIENTO DE INFRAESTRUCTURA EN OBRA PARA EL DEPARTAMENTO OCEANOGRAFIA FÍSICA DE $500,000.00 .PAGO A PARTICIPANTES EN LOS PROYECTOS DE OTRAS INSTITUCIONES (METOCÉANICO) DE $2,659,254.37 .APOYO PARA ACERVO BIBLIOGRÁFICO DE $174,999.00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</si>
  <si>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2DO. TRIM DE 2017, RESULTANDO UNA DISPONIBILIDAD DE $110,981,711.20</t>
  </si>
  <si>
    <t>DESTINO: DE ACUERDO CON EL REGLAMENTO VIGENTE DE LA PRESTACIÓN DE FONDO DE AHORRO SE DESTINARÁ PARA EL OTORGAMIENTO DE PRÉSTAMOS Y RETIROS A LAS SOLICITUDES DE LOS EMPLEADOS INTERESADOS.
CUMPLIMIENTO DE LA MISIÓN:
SE OPERARON EL 100% DE LAS 206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</si>
  <si>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APOYOS PARA LA INVESTIGACIÓN CIENTIFICA Y TECNOLÓGICA DEL ESTADO DE AGUASCALIENTES.
CUMPLIMIENTO DE LA MISIÓN:
POR EL PERIODO DE ENERO A JUNIO DE 2017, NO SE HAN PRESENTADO REPORTES DE PROYECTOS EN DESARROLLO, RAZON POR LA CUAL NO SE HA MINISTRADO NINGUN IMPORTE.</t>
  </si>
  <si>
    <t>APORTACIÓN INICIAL:   MONTO: $5,000,000.00   FECHA: 12/04/2002
OBSERVACIONES: EL CONACYT Y EL GOBIERNO DEL ESTADO DE AGUASCALIENTES SON FIDEICOMITENTES. LA INFORMACIÓN SE REPORTA CON BASE A LAS CIFRAS QUE REFLEJAN LOS ESTADOS FINANCIEROS AL CIERRE DEL MES DE JUNIO DE 2017.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</si>
  <si>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FINANCIEROS DEL FONDO A JUNIO 2017. PATRIMONIO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</si>
  <si>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INVESTIGACION CIENTIFICA Y TECNOLOGICA DEL ESTADO DE COAHUILA DE ZARAGOZA
CUMPLIMIENTO DE LA MISIÓN:
DURANTE EL PERIODO QUE SE INFORMA SE HA APORTADO RECURSOS FISCALES DE LA FEDERACION POR UN MONTO DE $2,000,000.00 , EL ESTADO DE COAHUILA DE ZARAGOZA DEPOSITARA EN EL MES DE AGOSTO; EL ANEXO DE EJECUCIÓN YA SE FIRMO POR PARTE DEL CONACYT Y GOB. DEL ESTADO DE COAHUILA DE ZARAGOZA PARA EL DESARROLLO DE PROYECTOS 2017.</t>
  </si>
  <si>
    <t>APORTACIÓN INICIAL:   MONTO: $8,000,000.00   FECHA: 01/03/2002
OBSERVACIONES: LA INFORMACIÓN FINANCIERA SE REPORTA CON BASE EN LAS CIFRAS QUE REFLEJAN LOS ESTADOS FINANCIEROS DEL FONDO AL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</si>
  <si>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JUNIO DE 2017.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</si>
  <si>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JUNIO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</si>
  <si>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</si>
  <si>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APORTACIÓN INICIAL:   MONTO: $6,000,000.00   FECHA: 17/12/2001
OBSERVACIONES: EL CONACYT Y EL GOBIERNO DEL ESTADO PARTICIPAN COMO FIDEICOMITENTES DEL FONDO. LA INFORMACIÓN SE REPORTA CON BASE EN LAS CIFRAS QUE REFLEJAN LOS ESTADOS FINANCIEROS DEL FONDO AL CIERRE DEL MES JUNIO DE 2017. EL APTRIMONIO SE COMPONE DE PATRIMONIO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</si>
  <si>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</si>
  <si>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CON BASE EN LAS CIFRAS QUE REFLEJAN LOS ESTADOS DE CUENTA DEL FONDO A JUNIO 2017.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</si>
  <si>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TENOLÓGICA DEL ESTADO DE NUEVO LEÓN
CUMPLIMIENTO DE LA MISIÓN:
DURANTE EL PERIODO QUE SE INFORMA, EL GOBIERNO DEL ESTADO HA APORTADO $26,717,696.80 Y CONACYT $40,000,000.00 Y SE HAN APROBADO 0 MILLONES DE PESOS PARA EL DESARROLLO DE PROYECTOS.</t>
  </si>
  <si>
    <t>APORTACIÓN INICIAL:   MONTO: $8,847,952.20   FECHA: 01/03/2002
OBSERVACIONES: EL CONACYT Y EL GOBIERNO DEL ESTADO DE NUEVO LEÓN PARTICIPAN COMO FIDEICOMITENTES EN EL FONDO. LA INFORMACIÓN FINANCIERA SE REPORTA CON BASE EN LAS CIFRAS QUE REFLEJAN LOS ESTADOS FINANCIEROS DEL FONDO A JUNIO DE 2017.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</si>
  <si>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PUEBLA Y GASTO OPERATIVO.
CUMPLIMIENTO DE LA MISIÓN:
DURANTE EL PERIODO QUE SE INFORMA, NO SE TIENEN PROYECTOS DE INVESTIGACION EN SEGUIMIENTO.</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</si>
  <si>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</si>
  <si>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EL SECRETARIO ADMINISTRATIVO NO ACTUALIZÓ ESTA INFORMACIÓN.</t>
  </si>
  <si>
    <t>APORTACIÓN INICIAL:   MONTO: $3,000,000.00   FECHA: 14/12/2001
OBSERVACIONES: EL CONACYT Y EL GOBIERNO DEL ESTADO DE QUINTANA ROO PARTICIPAN COMO FIDEICOMITENTES DEL FONDO. EL PATRIMONIO SE COMPONE DE PATRIMONIO TEMPORALMENTE RESTRINGIDO Y NO RESTRINGIDO. LA INFORMACIÓN FINANCIERA SE REPORTA CON BASE EN LAS CIFRAS QUE REFLEJAN LOS ESTADOS FINANCIEROS DEL FONDO A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</si>
  <si>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SE ENCUENTRA EN REVISIÓN LA CARTERA DE DEMANDAS ESPECÍFICAS 2017 IDENTIFICADAS POR EL GOBIERNO DEL ESTADO, INTEGRADA POR SEIS PRIORIDADADES POR UN MONTO TOTAL ESTIMADO DE 114.5 MDP. DURANTE EL PERIODO SE CANCELÓ LA RESERVA DE RECURSOS DE LAS CONVOCATORIAS 2017-01 Y 2017-02 POR NO OBTENER RESULTADOS APROBATORIOS.</t>
  </si>
  <si>
    <t>APORTACIÓN INICIAL:   MONTO: $6,000,000.00   FECHA: 01/03/2002
OBSERVACIONES: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</si>
  <si>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</si>
  <si>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ESTA PENDIENTE DE MISNITRAR UN PROYECTO DE LA CONVOCATORIA 2012-C40 SE TIENE COMPROMETIDO $12,000,000.00EN LA CONVOCATORIA DE FORTALECIMIENTO DE POSGRADO, LA CUAL NO HA PUBLICADO RESULTADOS, EN LA MISMA SITUACION SE ENCUENTRA LA CONVOCATORIA DE FORTALECIMIENTO DE ISFRESTRUCTURA CIENTIFICA Y TECNOLOGICA DEL ESTADO DE TAMAULIPAS POR $ 60,000,000.00
CUMPLIMIENTO DE LA MISIÓN:
EN ESTE TRIMESTRE SE MINISTRARON LAS ETAPAS FINALES DE LA CONVOCATORIA 2014-C48.</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</si>
  <si>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</si>
  <si>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ESTA INFORMACIÓN NO FUE ACTUALIZADA POR LA SECRETARIA ADMINISTRATIVA.</t>
  </si>
  <si>
    <t>APORTACIÓN INICIAL:   MONTO: $2,000,000.00   FECHA: 11/01/2002
OBSERVACIONES: EL CONACYT Y EL GOBIERNO DEL ESTADO DE TLAXCALA PARTICIPAN COMO FIDEICOMITENTES EN EL FONDO. LA INFORMACIÓN FINANCIERA SE REPORTA CON BASE EN LAS CIFRAS QUE REFLEJAN LOS ESTADOS FINANCIEROS DEL FONDO AL MES DE JUNIO DE 2017. LOS ESTADOS FINANCIEROS ESTAN DICTAMINADOS HASTA EL EJERCICIO 2016.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</si>
  <si>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INVESTIGACION CIENTIFICA Y TECNOLOGICA DEL ESTADO DE ZACATECAS EN SUS SECTORES PRIORITARIOS: MINERÍA, AGROINDUSTRIA ALIMENTARIA, TICS, MANUFACTURA AVANZADA Y ENERGIAS RENOVABLES.
CUMPLIMIENTO DE LA MISIÓN:
EL 22/5/17 SE REALIZÓ REUNION DEL CTA, SE ESTARÁN PUBLICANDO CONVOCATORIAS PARA EL DESARROLLO DE PROYECTOS DE INFRAESTRUCTURA EN EL ESTADO DE ZACATECAS COMO PARTE DEL PLAN DE ACCIÓN PARA EL PRESENTE AÑO Y DESARROLLAN SU 2A ETAPA DIFERENTES PROYECTOS.</t>
  </si>
  <si>
    <t>APORTACIÓN INICIAL:   MONTO: $3,000,000.00   FECHA: 02/04/2002
OBSERVACIONES: EL CONACYT Y EL GOBIERNO DEL ESTADO DE ZACATECAS PARTICIPAN COMO FIDEICOMITENTES EN EL FONDO. LA INFORMACIÓN SE REPORTA CON BASE EN LAS CIFRAS QUE REFLEJAN LOS ESTADOS FINANCIEROS Y FORMATO ADMINISTRATIVO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</si>
  <si>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NAYARIT
CUMPLIMIENTO DE LA MISIÓN:
DURANTE EL PERIODO QUE SE INFORMA HAN APORTADO 0 MILLONES DE PESOS Y SE HAN APROBADO 0 MILLONES DE PESOS PARA EL DESARROLLO DE PROYECTOS, Y SE COMPROMETIERON 0 MILLONES DE PESOS EN CONVOCATORIA</t>
  </si>
  <si>
    <t>APORTACIÓN INICIAL:   MONTO: $7,300,000.00   FECHA: 24/07/2002
OBSERVACIONES: EL CONACYT Y EL GOBIERNO DEL ESTADO DE NAYARIT PARTICIPAN COMO FIDEICOMITENTES EN EL FONDO. LA INFORMACIÓN SE REPORTA CON BASE A LAS CIFRAS QUE REFLEJAN LOS ESTADOS DE CUENTA DEL FONDO AL CIERRE DE JUNIO 2017.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</si>
  <si>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INVESTIGACION CIENTIFICA Y TECNOLOGICA DEL ESTADO DE BAJA CALIFORNIA SUR $4,866,500.00
CUMPLIMIENTO DE LA MISIÓN:
DURANTE EL PERIODO QUE SE INFORMA HAN APORTADO $4,866,500.00 MILLONES DE PESOS Y SE HAN APROBADO $16,5 MILLONES DE PESOS PARA EL DESARROLLO DE PROYECTOS.</t>
  </si>
  <si>
    <t>APORTACIÓN INICIAL:   MONTO: $1,500,000.00   FECHA: 24/07/2002
OBSERVACIONES: EL CONACYT Y EL GOBIERNO DEL ESTADO PARTICIPAN COMO FIDEICOMITENTES DEL FONDO. LA INFORMACIÓN SE REPORTA CON BASE EN LAS CIFRAS QUE REFLEJAN LOS ESTADOS DE CUENTA DEL FONDO A JUNIO 2017. ALGUNOS DATOS ADMINISTRATIVOS NO FUERON ACTUALIZADOS POR EL SECRETARIO ADMINISTRATIVO.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</si>
  <si>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ESTADOS FINANCIEROS Y FORMATO ADMINISTRATIVOS AL CIERRE DEL MES DE JUNIO 2017.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</si>
  <si>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EN EL EJERCICIO DE 2017, SE ELABORARAN Y PUBLICARAN NUEVAS CONVOCATORIAS, SE FORMALIZO LA CONVOCATORIA 05 Y SE TIENEN RECURSOS MINISTRADOS A PROYECTOS POR UN MONTO DE $73'376,319.55 PESOS.</t>
  </si>
  <si>
    <t>APORTACIÓN INICIAL:   MONTO: $3,000,000.00   FECHA: 24/10/2002
OBSERVACIONES: EL CONACYT Y EL GOBIERNO DEL ESTADO DE YUCATAN PARTICIPAN COMO FIDEICOMITENTES EN EL FONDO. LA INFORMACIÓN SE REPORTA CON BASE EN LAS CIFRAS QUE REFLEJAN LOS ESTADOS FINANCIEROS DEL FONDO A JUNIO 2017. PATRIMONIO FORMADO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</si>
  <si>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OPERTIVO DEL FIDEICOMISO.
CUMPLIMIENTO DE LA MISIÓN:
EL SECRETARIO ADMINISTRATIVO DEL FONDO NO ACTUALIZÓ ESTOS DATOS.</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</si>
  <si>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JUNIO DE 2017. DURANTE ESTE EJERCICIO NO HAN EXISTIDO APORTACIONES POR PARTE DE LOS FIDEICOMITENTES, SE HA OPERADO CON LOS REMANENTES DE EJERCICIOS ANTERIORES Y LOS RENDIMIENTOS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</si>
  <si>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MICHOACÁN.
CUMPLIMIENTO DE LA MISIÓN:
DURANTE EL PERIODO QUE SE INFORMA HAN APROBADO 0 PESOS Y SE HAN CANCELADO 0 PESOS PARA EL DESARROLLO DE PROYECTOS.</t>
  </si>
  <si>
    <t>APORTACIÓN INICIAL:   MONTO: $5,000,000.00   FECHA: 10/12/2002
OBSERVACIONES: LA INFORMACIÓN SE REPORTA CON BASE EN LAS CIFRAS QUE REFLEJAN LOS ESTADOS FINANCIEROS DEL FONDO AL CIERRE DEL MES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</si>
  <si>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UNA VEZ QUE SE TENGA LA PROXIMA ASAMBLEA DEL COMITÉ TECNICO Y DE ADMINISTRACION Y QUE LA MISMA SEA ACEPTADA.
CUMPLIMIENTO DE LA MISIÓN:
EL DIA 07 DE ABR 2017, SE REALIZO LA 2DA. REUNION EXTRAORDINARIA DEL CTA. EN LA CUAL FUERON APROBADOS 7 PROPUESTAS DE LA CONV 2016-C02, POR UN MONTO DE $ 87,999,992.00. EN EL MES DE MAYO FUERON MINISTRADOS $ 4,835,148.00 LOS EGRESOS ACUMULADOS SE INTEGRAN POR: MINISTRADO A PROYECTOS $ 60,713.148.00.00 GASTOS DE OPERACIÓN $ 1,051,178.23</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</si>
  <si>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</si>
  <si>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APROBARON, EL PROYECTO JAL-2016-02-01-278983 POR $50,000,000.00 (PROPUESTA PARA LA IMPLEMENTACIÓN DE TECNOLOGIAS E INNOVACIÓN EN ENERGIA RENOVABLES DEL ESTADO DE JALSICO) Y AMPLIACIÓN DEL PRESUPUESTO PROYECTO JAL-2015-01-260600 CENTRO DE INVESTIGACIÓN CLINICA Y MEDICINA TRASLACIONAL (CIMET) POR $10,000,000.00 DEL HOSPITAL CIVIL DE GUADALAJARA, SE ENTREGO LA SEGUNDA MINISTRACIÓN AL PROYECTO (CENTRO DE INNOVACIÓN DESARROLLO TECNOLÓGICO Y APLICACIÓN DE INTERNET DE LAS COSAS 2015-03-01-272478) POR $39,537,500.00
CUMPLIMIENTO DE LA MISIÓN:
EL SECRETARIO ADMINISTRATIVO NO ACTUALIZÓ.</t>
  </si>
  <si>
    <t>APORTACIÓN INICIAL:   MONTO: $1,000,000.00   FECHA: 06/06/2003
OBSERVACIONES: EL CONACYT Y EL GOBIERNO DEL ESTADO DE JALISCO PARTICIPAN COMO FIDEICOMITENTES EN EL FONDO. LA INFORMACIÓN SE REPORTA CON BASE EN LAS CIFRAS QUE REFLEJAN LOS ESTADOS FINANCIEROS DEL FONDO Y EL FORMATO ADMINISTRATIVO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</si>
  <si>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FOMENTO A LA INVESTIGACIÓN CIENTÍFICA Y TECNOLÓGICA DEL ESTADO DE CAMPECHE. UNIVERSIDAD, Y CENTROS DE INVESTIGACIÓN Y EMPRESAS CON RENIECYT.
CUMPLIMIENTO DE LA MISIÓN:
EL SECRETARIO ADMINISTRATIVO, NO ACTUALIZÓ ESTA INFORMACIÓN.</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</si>
  <si>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JUNIO 2017.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</si>
  <si>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COLIMA.
CUMPLIMIENTO DE LA MISIÓN:
LA SECRETARIA ADMINISTRATIVA NO ACTUALIZÓ ESTA INFORMACIÓN.</t>
  </si>
  <si>
    <t>APORTACIÓN INICIAL:   MONTO: $3,000,000.00   FECHA: 16/10/2003
OBSERVACIONES: EL CONACYT Y EL GOBIERNO DEL ESTADO DE COLIMA PARTICIPAN COMO FIDEICOMITENTES EN EL FONDO. LA INFORMACIÓN SE REPORTA CON BASE EN LAS CIFRAS QUE REFLEJAN LOS ESTADOS FINANCIEROS DEL FONDO AL CIERRE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</si>
  <si>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CIUDAD JUÁREZ.
CUMPLIMIENTO DE LA MISIÓN:
DURANTE EL PERIODO QUE SE INFORMA , NO SE RECIBIO NI SE OTORGO MINISTRACION A SUJETOS DE APOYO.</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</si>
  <si>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</si>
  <si>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FINANCIEROS AL CIERRE DEL MES DE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</si>
  <si>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DURANTE EL PERIODO SE INFORMA QUE SE HAN RECIBIDO APORTACIONES POR $50,000,000.00 Y SE ENTREGARON RECURSOS POR LA CANTIDAD DE $11,850,000.00 PARA EL PROYECTO EDOMEX-2011-01-165873; $2,175,159 PARA EL PROYECTO EDOMEX-2016-02-04-279214; $19,800,000 PARA EL PROYECTO EDOMEX-2016-02-279199; $12,600,000 PARA EL PROYECTO EDOMEX-2016-02-279374.</t>
  </si>
  <si>
    <t>APORTACIÓN INICIAL:   MONTO: $3,700,000.00   FECHA: 20/10/2004
OBSERVACIONES: EL CONACYT Y EL GOBIERNO DEL ESTADO DE MEXICO PARTICIPAN COMO FIDEICOMITENTES EN EL FONDO. LA INFORMACIÓN SE REPORTA CON BASE EN LAS CIFRAS QUE REFLEJAN LOS ESTADOS FINANCIEROS Y EL FORMATO ADMINISTRATIVO AL CIERRE DEL MES DE JUNIO 2017. LOS ESTADOS FINANCIEROS ESTAN DICTAMINADOS HASTA EL EJERCICIO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</si>
  <si>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JUNIO DE 2017.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</si>
  <si>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 JUNIO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</si>
  <si>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INVESTIGACION CIENTIFICA Y TECNOLOGICA DEL MUNICIPIO DE PUEBLA, PUE.
CUMPLIMIENTO DE LA MISIÓN:
DURANTE EL PERIODO QUE SE INFORMA HAN APORTADO 7.5 MILLONES DE PESOS Y SE HAN APROBADO 2 MILLONES DE PESOS PARA EL DESARROLLO DE PROYECTOS.</t>
  </si>
  <si>
    <t>APORTACIÓN INICIAL:   MONTO: $5,000,000.00   FECHA: 27/09/2005
OBSERVACIONES: EL CONACYT Y EL MUNICIPIO DE PUEBLA PARTICIPAN COMO FIDEICOMITENTES EN EL FONDO. LA INFORMACIÓN SE REPORTA CON BASE EN LOS ESTADOS FINANCIEROS AL CIERRE DEL MES DE JUNIO DE 2017. LOS ESTADOS FINANCIEROS ESTAN DICTAMINADOS HASTA EL EJERCICIO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</si>
  <si>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EL SECRETARIO ADMINISTRATIVO NO ACTUALIZÓ ESTA INFORMACIÓN.</t>
  </si>
  <si>
    <t>APORTACIÓN INICIAL:   MONTO: $15,000,000.00   FECHA: 08/10/2007
OBSERVACIONES: EL CONACYT Y EL GOBIERNO DEL DISTRITO FEDERAL SON FIDEICOMITENTES. LA INFORMACIÓN SE REPORTA CON BASE EN LAS CIFRAS QUE REFLEJAN LOS ESTADOS FINANCIEROS DEL FONDO AL CIERRE DEL MES DE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</si>
  <si>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EL SECRETARIO ADMINSITRATIVO NO ACTAULIZÓ ESTA INFORMACIÓN.</t>
  </si>
  <si>
    <t>APORTACIÓN INICIAL:   MONTO: $14,000,000.00   FECHA: 29/09/2008
OBSERVACIONES: FONDO MIXTO CONACYT - GOBIERNO DEL ESTADO DE OAXACA. LA INFORMACIÓN SE REPORTA CON BASE EN LAS CIFRAS QUE REFLEJAN LOS ESTADOS FINANCIEROS DEL FONDO A JUNIO DE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</si>
  <si>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 LOS ESTADOS DE CUENTA DE LA FIDUCIARIA AL CIERRE DEL MES DE JUNIO 2017 Y DE LA CUENTA OPERATIVA AL CIERRE DEL MES DE ABRIL DEL 2017. ALGUNA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</si>
  <si>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EROGACIONES SE REALIZAN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QUE SE RESUME EN EL PAGO DE AL PROVEEDOR INGENIUM POR EL CONCEPTO DE CONDICIONAMIENTO.
CUMPLIMIENTO DE LA MISIÓN:
LA SEDE DE INFOTEC EN AGUASCALIENTES SE ENCUENTRA EN OPERACION, EL CENTRO DE DATOS Y EL CENTRO DE INVESTIGACION Y DOCENCIA.</t>
  </si>
  <si>
    <t>APORTACIÓN INICIAL:   MONTO: $19,163,645.00   FECHA: 20/12/2012
OBSERVACIONES: INFORMACIÓN OBTENIDA DEL ESTADO DE CUENTA AL 30 DEJUNO DE 2017 EMITIDO POR LA FIDUCIARIA; ASÍ COMO DE LOS ESTADOS DE SITUACIÓN FINANCIERA DEL FIDEICOMISO DENOMINADO "FONDO DE INVESTIGACIÓN CIENTÍFICA Y DESARROLLO TECNOLÓGICO DEL CENTRO PÚBLICO DE INVESTIGACIÓN" AL MISMO PERIODO EMITIDOS POR INFOTEC COMO FIDEICOMITENTE.</t>
  </si>
  <si>
    <t>APORTACIÓN INICIAL:   MONTO: $2,964,500.00   FECHA: 31/10/2000
OBSERVACIONES: APORTACIONES AL "GTC" DE CANARIAS, ESPAÑA, PARA LA PARTICIPACIÓN CIENTÍFICA. EN EL SISTEMA DEL PROCESO INTEGRAL DE PROGRAMACIÓN Y PRESUPUESTO "PIPP" DEL EJERCICIO 2017, SE ENCUENTRA VIGENTE.</t>
  </si>
  <si>
    <t>DESTINO: CONTRATO CNH-41/2016 SERVICIO INTEGRAL ESPECIALIZADO DE RESGUARDO, ACCESO Y ADMINISTRACION DE MUESTRAS GEOLOGICAS DERIVADAS DE LA PERFORACION DE POZOS PETROLEROS, CONTRATO CNH-42/2016 SERVICIO INTEGRAL DE ADMINISTRACION Y RESGUARDO DE INFORMACION GEOFISICA, CONTRATO CNH-43/2016 SERVICIO DE ADECUACION Y EXTRACCION DE INFORMACION GEOFISICA, GASTOS DE OPERACION DE LA CNH 2017, HONORARIOS FIDUCIARIOS Y COMISIONES BANCARIAS POR SPEI.
CUMPLIMIENTO DE LA MISIÓN:
SE CUMPLIO</t>
  </si>
  <si>
    <t>DESTINO: AL SEGUNDO TRIMESTRE DE 2017, EL TOTAL DE LOS EGRESOS ASCENDIÓ A $278,507,368.70, DE LOS CUALES SE DESTINARON $275,224,094.32 POR CONCEPTO DE MEDIDAS DE AYUDA INMEDIATA, ASISTENCIA Y ATENCIÓN Y AL PAGO DE COMPENSACIONES COMO PARTE DE LA REPARACIÓN INTEGRAL DEL DAÑO. $3,275,683.93 CORRESPONDIENTE AL PAGO DE HONORARIOS FIDUCIARIOS Y COMISIONES BANCARIAS POR $7,590.45.
CUMPLIMIENTO DE LA MISIÓN:
DURANTE EL SEGUNDO TRIMESTRE DE 2017, LA CEAV RESOLVIÓ 793 ACUERDOS Y 6 RESOLUCIONES (SE ENCUENTRAN DENTRO DEL PROCESO DE ATENCIÓN POR HABERSE RECIBIDO AL FINAL DEL SEGUNDO TRIMESTRE DE 2017) POR CONCEPTO DE MEDIDAS DE AYUDA Y COMPENSACIONES SUBSIDIARIAS, DE LAS CUALES SE ATENDIERON 793 ACUERDOS, HABIÉNDOSE EJERCIDO $52,009,384.29</t>
  </si>
  <si>
    <t>APORTACIÓN INICIAL:   MONTO: $500,000.00   FECHA: 01/12/2014
OBSERVACIONES: EL FIDEICOMISO NO CUENTA CON COMITÉ TÉCNICO. LOS ESTADOS FINANCIEROS INCLUYEN LA PROVISIÓN DE HONORARIOS FIDUCIARIOS CORRESPONDIENTE AL MES DE JUNIO 2017.</t>
  </si>
  <si>
    <t>DESTINO: LOS RECURSOS PÚBLICOS FEDERALES, EN EL SEGUNDO TRIMESTRE DEL 2017,SE APLICARON AL PAGO DE HONORARIOS FIDUCIARIOS, ENTERO DE IMPUESTOS Y SERVICIOS PROFESIONALES.
CUMPLIMIENTO DE LA MISIÓN:
LA MISIÓN Y FINES DEL FIDEICOMISO SE HAN CUMPLIDO, ASÍ COMO LAS ACCIONES RELATIVAS A LA EXTINCIÓN DEL FIDEICOMISO,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</si>
  <si>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2017. LA DISPONIBILIDAD POR $38,877,046.30 CORRESPONDEN A LAS REPORTADAS POR LA INSTITUCIÓN FIDUCIARIA BANOBRAS AL 30/06/2017 (CIFRAS PRELIMINARES)</t>
  </si>
  <si>
    <t>DESTINO: NO SE HAN APORTADO RECURSOS PUBLICOS FEDERALES A ESTE FIDEICOMISO AL SEGUNDO TRIMESTRE DEL EJERCICIO FISCAL 2017
CUMPLIMIENTO DE LA MISIÓN:
LA MISIÓN Y FINES SE HA CUMPLIDO CABALMENTE PARA LOS CUALES FUE CREADO EL FIDEICOMISO,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</si>
  <si>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SEGUNDO TRIMESTRE DEL EJERCICIO FISCAL 2017, NO SE HAN APORTADO RECURSOS PUBLICOS FEDERALES A ESTE FIDEICOMISO.</t>
  </si>
  <si>
    <t>DESTINO: NO SE HAN APORTADO RECURSOS PÚBLICOS FEDERALES A ESTE FIDEICOMISO AL SEGUNDO TRIMESTRE DEL EJERCICIO FISCAL 2017.
CUMPLIMIENTO DE LA MISIÓN:
SE HAN CUMPLIDO CABALMENTE, LA MISIÓN Y FINES DE ESTE FIDEICOMISO,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</si>
  <si>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30 DE JUNIO DE 2017, LA CUAL ASCIENDE A 16,447,355.00. AL SEGUNDO TRIMESTRE DEL EJERCICIO FISCAL 2017. NO SE HAN APORTADO RECURSOS PÚBLICOS FEDERALES A ESTE FIDEICOMISO.</t>
  </si>
  <si>
    <t>DESTINO: AL FINANCIAMIENTO DE LOS PROYECTOS AUTORIZADOS POR EL COMITE TECNICO CONFORME AL OBJETO Y FINES DEL FIDEICOMISO
CUMPLIMIENTO DE LA MISIÓN:
SE ENCUENTRAN OPERANDO CON NORMALIDAD EN EL FORTALECIMIENTO Y AMPLIACIÓN DE LA INFRAESTRUCTURA CULTURAL</t>
  </si>
  <si>
    <t>APORTACIÓN INICIAL:   MONTO: $208,291,000.00   FECHA: 24/02/2009
OBSERVACIONES: EL RUBRO DE LOS "EGRESOS ACUMULADOS EN EL PERIODO QUE SE REPORT" CONSIDERA ANTICIPO A PROYECTOS E IMPUESTOS (I.V.A,)</t>
  </si>
  <si>
    <t>DESTINO: LOS RECURSOS EROGADOS AL PERIODO CORRESPONDEN AL PAGO DE LOS PROYECTOS BENEFICIADOS CON APOYOS DEL FIDEICOMISO EN SUS CONVOCATORIAS, ASÍ MISMO SE REALIZARON EROGACIONES DE HONORARIOS FIDUCIARIOS, Y EL PAGO DE IMPUESTOS. CABE DESTACAR QUE EL FIDEICOMISO SE ENCUENTRA EN PROCESO DE ACTUALIZACIÓN DE SUS REGLAS DE OPERACIÓN, Y LE SON TRANSFERIDOS RECURSOS TODA VEZ QUE POSIBILITA PARA EL MISMO LA OBTENCIÓN DE RENDIMIENTOS FINANCIEROS, CON LOS CUALES SE REFORZARÁ LA CAPACIDAD FINANCIERA PARA CUBRIR SUS METAS Y OBJETIVOS.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</si>
  <si>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APORTACIÓN INICIAL:   MONTO: $35,000,000.00   FECHA: 02/12/1997
OBSERVACIONES: EL SALDO FINAL DEL EJERCICIO FISCAL ANTERIOR: CORRESPONDE A LA DISPONIBILIDAD AL 31 DE DICIEMBRE DE 2016. EL IMPORTE DE LOS CONCEPTOS DE INGRESOS Y EGRESOS: CORRESPONDEN AL PERÍODO ENERO-JUNIO 2017. EL MONTO DEL RUBRO "SALDO NETO DEL PERÍODO A INFORMAR": SE REFIERE A LA DISPONIBILIDAD FINAL AL 30 DE JUNIO DE 2017. LA "DISPONIBILIDAD A DICIEMBRE DE 2015": SE REFIERE A LA DISPONIBILIDAD AL 31 DE DICIEMBRE DE 2016. DENTRO DE LOS ESTADOS FINANCIEROS QUE ELABORA LA FIDUCIARIA QUE SE ANEXAN NO SE PRESENTA EN, SIN EMBARGO SE DESTACA EL HECHO DE QUE IMCINE HA REALIZADO TRANSFERENCIAS AL FIDEICOMISO POR UN IMPORTE DE $17,888,925.64 A JUNIO DE 2017, QUE NO SE INCORPORARON EN EL CONCEPTO "APORTACIONES DE RECURSOS FISCALES" DEL PRESENTE REPORTE.</t>
  </si>
  <si>
    <t>DESTINO: LA PROVISIÓN DE LAS APORTACIONES NECESARIAS PARA CUBRIR LOS COMPROMISOS CONTRAIDOS POR LA SELECCION DE 11 LARGOMETRAJES, LOS CUALES CONTRIBUYEN A LA META DEL FIDEICOMISO , ASÍ COMO LAS EROGACIONES REALIZADAS EN EL PERIODO CORRESPONDIENTES A MINISTRACIONES DE APOYOS OTORGADOS A PRODUCCIONES EN PROCESO, CONFORME A LOS CONTRATOS DE COPRODUCCION CORRESPONDIENTES; ASÍ COMO PARA EL PAGO DE LA AUDITORÍA DEL EJERCICIO FISCAL 2016, HONORARIOS NOTARIALES Y EL ENTERO DE LOS IMPUESTOS DEL PERIODO.
CUMPLIMIENTO DE LA MISIÓN:
EL FIDEICOMISO TIENE LA FINALIDAD DE FOMENTAR Y PROMOVER PERMANENTEMENTE LA INDUSTRIA CINEMATOGRÁFICA NACIONAL, AL PERIODO QUE SE INFORMA HA SELECCIONADO A 11 PROYECTOS DE LARGOMETRAJE DURANTE EL EJERCICIO. LO ANTERIOR, A TRAVÉS DE LA INTEGRACIÓN DE UN SISTEMA DE APOYOS FINANCIEROS, DE GARANTÍA E INVERSIONES EN BENEFICIO DE LOS PRODUCTORES, DISTRIBUIDORES, COMERCIALIZADORES Y EXHIBIDORES DE PELÍCULAS MEXICANAS. CON LAS ACCIONES REALIZADAS SE HA CUMPLIDO CON SU MISIÓN.</t>
  </si>
  <si>
    <t>APORTACIÓN INICIAL:   MONTO: $30,000,000.00   FECHA: 22/08/2001
OBSERVACIONES: EL IMPORTE DEL SALDO DEL EJERCICIO FISCAL ANTERIOR: CORRESPONDE A LA DISPONIBILIDAD AL 31 DE DICIEMBRE DE 2016. EL MONTO DE LOS INGRESOS ACUMULADOS Y EGRESOS ACUMULADOS: CORRESPONDEN AL PERÍODO ENERO-JUNIO 2017. EL SALDO NETO DEL PERÍODO A INFORMAR SE REFIERE A LA DISPONIBILIDAD FINAL AL 30 DE JUNIO DE 2017. DISPONIBILIDAD A DICIEMBRE 2015 SE REFIERE A LA DISPONIBILIDAD AL 31 DE DICIEMBRE DE 2016.</t>
  </si>
  <si>
    <t>DESTINO: EN EL PERIODO ENERO JUNIO DE 2017, LOS RECURSOS SE APLICARON AL PAGO DE 23 CONTRATOS DE PRESTACIONES DE SERVICIOS DE HONORARIOS ASIMILABLES A SALARIOS
CUMPLIMIENTO DE LA MISIÓN:
SE HA CUMPLIDO LA MISIÓN Y FINES, CON UN TOTAL DE 39,888 VISITANTES QUE SE DETALLAN: 13 VISITAS GUIADAS, 211 ASISTENTES; 35 VISITAS ESCOLARES, 1,075; 72 TALLERES NIÑOS-PADRES, 926 PERSONAS; 9 TALLERES ARTESANOS, 69; 18 TALLERES ESP, 348; 26 SESIONES CUENTACUENTOS, 841 ASISTENTES ; 64 PROYECCIONES DE VIDEO, 1,239 PERSONAS; 11 EXPO TEMPORALES E ITINERANTES, EXPO TITERES Y ALEBRIJES 3, 1417 ASISTENTES; FUNCIONES DE MUSICA Y DANZA 9, 2,168 PERSONAS.</t>
  </si>
  <si>
    <t>APORTACIÓN INICIAL:   MONTO: $7,000,000.00   FECHA: 06/11/2006
OBSERVACIONES: LAS CIFRAS PRELIMINARES QUE SE REPORTAN AL SEGUNDO TRIMESTRE DE 2017 SON LAS PROPORCIONADAS POR EL FIDEICOMISO, ASÍ COMO LAS CONSIGNADAS EN LOS ESTADOS FINANCIEROS, LA DISPONIBILIDAD POR $2'512,410.87 CORRESPONDEN AL 30/06/2017, INCLUYEN LO CORRESPONDIENTE A DISPONIBILIDAD EN TESORERÍA, CAJA, BANCOS,DEUDORES DIVERSOS, EXISTENCIAS EN PODER DEL FIDUCIARIO Y CLIENTES, INGRESOS POR VENTAS DE SERVICIOS.</t>
  </si>
  <si>
    <t>APORTACIÓN INICIAL:   MONTO: $1,000,000.00   FECHA: 17/12/2003
OBSERVACIONES: SE ADJUNTA EL ESTADO DE CUENTA Y DE BALANCE QUE EMITE EL FIDUCIARIO DEL MES DE MAYO DONDE SE REFLEJA LA SUBCUENTA EN CERO. JUNIO NO HA LLEGADO PERO NO HAY NINGÚN MOVIMIENTO.</t>
  </si>
  <si>
    <t>APORTACIÓN INICIAL:   MONTO: $8,000,000.00   FECHA: 31/12/2000
OBSERVACIONES: DESDE EL MES DE MARZO DE 2016, LA SUBCUENTA YA SE ENCUENTRA EN CEROS. SE ADJUNTA SOLAMENTE EL ESTADO DE CUENTA DE MAYO YA QUE LOS DEMÁS NO SE HAN RECIBIDO, PERO EN EL TRIMESTRE YA NO EXISTIERON MOVIMIENTOS.</t>
  </si>
  <si>
    <t>DESTINO: SE APLICARON LOS RECURSOS PARA LAS EXPOSICIONES Y VISITANTES SIGUIENTES; PROVENIENTES DEL 2016: OBRAS MAESTRAS DEL MUSEO NACIONAL DE ARTE DE CHINA, 72,295. DEL 2017: TRES SIGLOS DE GRABADO DE LA GALERIA NACIONAL DE ARTE DE WASHINGTON RECIBIÓ 38,001 VISITANTES. CANDIDA HÓFER EN MÉXICO 14,201; LEO MATÍZ 2,196. LOS MURALES Y EL EDIFICIO RECIBIERON 12,834 VISITANTES; EXPOSICIONES 2016-2017, 126,693; EXPOSICIONES Y ACERVO 2017, 12,834; TOTAL 12,834.
CUMPLIMIENTO DE LA MISIÓN:
LA MISIÓN Y FINES DEL MANDATO, SE HAN CUMPLIDO CABALMENTE, EN EL SEGUNDO TRIMESTRE DEL EJERCICIO FISCAL 2017, POR MEDIO DE LOS DIVERSOS EVENTOS MENCIONADOS, REFERIDOS EN EL PUNTO DESTINO DE LOS RECURSOS DEL PRESENTE INFORME.</t>
  </si>
  <si>
    <t>DESTINO: EN EL SEGUNDO TRIMESTRE DEL EJERCICIO FISCAL 2017,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LA MISIÓN Y FINES DEL FONCA SE HAN CUMPLIDO EN EL 2017 CON EL APOYO A LA CREACIÓN ARTÍSTICA, ESTABLECIDA PARA EL EJERCICIO 2017, AL PROGRAMAS. PARA 2017 EL FONCA ESTABLECIÓ OTORGAR UN TOTAL DE 1,750 ESTÍMULOS A LA CREACIÓN ARTÍSTICA A TRAVÉS DE 16 PROGRAMAS CULTURALES, AL 30 DE JUNIO DE 2017 SE OTORGARON 720 QUE REPRESENTAN UN 42% DE LO PROGRAMADO.</t>
  </si>
  <si>
    <t>APORTACIÓN INICIAL:   MONTO: $5,000,000.00   FECHA: 12/03/1989
OBSERVACIONES: SOLO SE CONSIDERAN LOS RECURSOS PÚBLICOS FEDERALES DE LA SECRETARÍA DE CULTURA APORTADOS AL MANDATO. SE MODIFICÓ EL SALDO DEL EJERCICIO FISCAL ANTERIOR YA QUE EN ENERO DE 2017 SE RECIBIERON RECURSOS POR $9,109,774.68. EL PATRIMONIO DEL MANDATO INCLUYE LOS RECURSOS FEDERALES QUE SE CANALIZAN A TRAVÉS DE SUBFONDOS CONFORME A LOS ESTADOS FINANCIEROS AL 30/06/2017 (CIFRAS PRELIMINARES PROPORCIONADAS POR EL MANDATO) LA DISPONIBILIDAD PRESENTADA CORRESPONDE AL 30 DE JUNIO DE 2017, LA CUAL ASCIENDE A $502,802,042.74.</t>
  </si>
  <si>
    <t>DESTINO: LOS EGRESOS ESTÁN INTEGRADOS POR: GASTOS DEL PERIODO, DEUDORES DIVERSOS, ACREEDORES DIVERSOS, DEPRECIACIÓN DEL PERIODO A INFORMAR, DEUDORES DE EJERCICIOS ANTERIORES Y DEL MES Y COMISIONES CIE DE JUNIO PROVISIONADOS.
CUMPLIMIENTO DE LA MISIÓN:
SE ANEXA REPORTE DE CUMPLIMIENTO DE LA MISIÓN Y FINES.</t>
  </si>
  <si>
    <t>APORTACIÓN INICIAL:   MONTO: $1,036,528.00   FECHA: 17/07/1991
OBSERVACIONES: LA CIFRA DEL SALDO FINAL DEL EJERCICIO 2016 ES DICTAMINADA.</t>
  </si>
  <si>
    <t>APORTACIÓN INICIAL:   MONTO: $110,000.00   FECHA: 01/04/1991
OBSERVACIONES: A PARTIR DE MAYO 2017, LA FIDUCIARIA YA NO EMITE ESTADOS DE CUENTA DE FORMA CONCENTRADA. LAS CIFRAS CORRESPONDIENTES AL MES DE JUNIO DE 2017 SON PRELIMINARES.</t>
  </si>
  <si>
    <t>APORTACIÓN INICIAL:   MONTO: $346,000.00   FECHA: 12/07/2000
OBSERVACIONES: -</t>
  </si>
  <si>
    <t>APORTACIÓN INICIAL:   MONTO: $250,000,000.00   FECHA: 04/08/2010
OBSERVACIONES: EN EL SALDO FINAL DEL EJERCICIO FISCAL ANTERIOR, EXISTE UNA DIFERENCIA EN EL SALDO REFLEJADO EN EL ESTADO DE CUENTA, TODA VEZ QUE LA FIDUCIARIA REALIZÓ UN DEPÓSITO POR 11,600.00 EL 14 DE DICIEMBRE DE 2015, EL CUAL HASTA EL MES DE ABRIL DE 2017 SE ENCONTRABAN EN CONCILIACIÓN.</t>
  </si>
  <si>
    <t>DESTINO: GASTOS POR FONDO FIJO, SERVICIOS DE AUDITORIA EXTERNA, SERVICIOS DE HONORARIOS, GASTOS DE APOYO A LA EDUCACIÓN, GASTOS DE CAPACITACIÓN.
CUMPLIMIENTO DE LA MISIÓN:
LOS AVANCES MÁS IMPORTANTES EN EL PROGRAMA DE TRABAJO RADICAN EN PAGOS A DIVERSOS PROVEEDORES POR PAGOS DE CAPACITACIÓN , SERVICIOS PROFESIONALES POR HONORARIOS Y REEMBOLSOSO POR FONDO FIJO INTEGRADOS ÉSTE ÚLTIMO POR GASTOS DE ADMINISTRACIÓN.</t>
  </si>
  <si>
    <t>DESTINO: FINANCIAMIENTO, GASTO OPERATIVO Y APOYO EN PROGRAMAS DE AHORRO DE ENERGÍA ELÉCTRICA EN EL SECTOR RESIDENCIAL Y APOYO AL FIDE EN LA OPERACIÓN DEL PNSEE
CUMPLIMIENTO DE LA MISIÓN:
1990-JUN17 SE HAN FINANCIADO 845,967ACCIONES DEAHORRODEENERGÍA POR $3,289.7 MDP,PROMOCIÓNYRECUPERACIÓNDE476,000 CRÉDITOSPOREL FIDE;DE JUN-DIC2008 APOYOSENER EN LA EJECUCIÓNDELAETAPAPILOTO OTORGANDO 67,221BONOSPOR $97.4 MDP;APARTIR MAR2009SE APOYOALFIDE EN LA OP Y RECUPERACIÓNDECARTERA DEL PROGRAMA NACIONALDESUSTITUCIÓNDEEQUIPOSELECTRODOMÉSTICOSPARAELAHORRODEENERGÍAIMPLEMENTADO POR EL GOB FED SE OTORGARON ENERO DE 2013 $4,812.85 MDP EN APOYOS DIRECTOS Y FINANCIAMIENTO POR 928,615 BENEFICIARIOS.</t>
  </si>
  <si>
    <t>DESTINO: GASTOS DE OPERACION Y EJECUCION DE PROYECTOS PARA INDUCIR Y PROMOVER EL AHORRO DE ENERGÍA ELÉCTRICA
CUMPLIMIENTO DE LA MISIÓN:
SE CONCLUYERON 375 PROYECTOS; SE EFECTUARON 98,553 DIAGNOSTICOS ENERGÉTICOS; SE PARTICIPO EN 38 REUNIONES DE LOS COMITES Y SUBCOMITES PARA LA ELABORACION Y ACTUALIZACION DE LAS NORMAS DE EFICIENCIA ENERGÉTICA; SE REALIZARON 2,312JORNADAS DE AHORRO DE ENERGIA, PARTICIPANDO 335,879PERSONAS; SE OTORGO O RENOVO EL SELLO FIDE A 2,239EQUIPOS DE 57 EMPRESAS. LOS AHORROS ENERGÉTICOS ASCIENDEN A 471.71GWH EN CONSUMO.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</si>
</sst>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3">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
      <sz val="10"/>
      <name val="Arial"/>
      <family val="2"/>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4">
    <xf numFmtId="0" fontId="0" fillId="0" borderId="0"/>
    <xf numFmtId="164" fontId="1" fillId="0" borderId="0" applyFont="0" applyFill="0" applyBorder="0" applyAlignment="0" applyProtection="0"/>
    <xf numFmtId="0" fontId="12" fillId="0" borderId="0"/>
    <xf numFmtId="0" fontId="12" fillId="0" borderId="0"/>
  </cellStyleXfs>
  <cellXfs count="75">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4">
    <cellStyle name="Euro" xfId="1"/>
    <cellStyle name="Normal" xfId="0" builtinId="0"/>
    <cellStyle name="Normal 2" xfId="2"/>
    <cellStyle name="Normal 2 2 2" xfId="3"/>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18</xdr:col>
      <xdr:colOff>68035</xdr:colOff>
      <xdr:row>4</xdr:row>
      <xdr:rowOff>549729</xdr:rowOff>
    </xdr:from>
    <xdr:to>
      <xdr:col>19</xdr:col>
      <xdr:colOff>68035</xdr:colOff>
      <xdr:row>4</xdr:row>
      <xdr:rowOff>549729</xdr:rowOff>
    </xdr:to>
    <xdr:sp macro="" textlink="">
      <xdr:nvSpPr>
        <xdr:cNvPr id="9217" name="Line 1"/>
        <xdr:cNvSpPr>
          <a:spLocks noChangeShapeType="1"/>
        </xdr:cNvSpPr>
      </xdr:nvSpPr>
      <xdr:spPr bwMode="auto">
        <a:xfrm>
          <a:off x="18451285" y="2060122"/>
          <a:ext cx="5715000" cy="0"/>
        </a:xfrm>
        <a:prstGeom prst="line">
          <a:avLst/>
        </a:prstGeom>
        <a:noFill/>
        <a:ln w="19050">
          <a:solidFill>
            <a:schemeClr val="bg1">
              <a:lumMod val="75000"/>
            </a:schemeClr>
          </a:solidFill>
          <a:round/>
          <a:headEnd/>
          <a:tailEnd/>
        </a:ln>
      </xdr:spPr>
    </xdr:sp>
    <xdr:clientData/>
  </xdr:twoCellAnchor>
  <xdr:twoCellAnchor>
    <xdr:from>
      <xdr:col>20</xdr:col>
      <xdr:colOff>948418</xdr:colOff>
      <xdr:row>4</xdr:row>
      <xdr:rowOff>541564</xdr:rowOff>
    </xdr:from>
    <xdr:to>
      <xdr:col>21</xdr:col>
      <xdr:colOff>4992461</xdr:colOff>
      <xdr:row>4</xdr:row>
      <xdr:rowOff>551089</xdr:rowOff>
    </xdr:to>
    <xdr:sp macro="" textlink="">
      <xdr:nvSpPr>
        <xdr:cNvPr id="9220" name="Line 4"/>
        <xdr:cNvSpPr>
          <a:spLocks noChangeShapeType="1"/>
        </xdr:cNvSpPr>
      </xdr:nvSpPr>
      <xdr:spPr bwMode="auto">
        <a:xfrm>
          <a:off x="26271311" y="2051957"/>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Documents/FIDEICOMISOS%20RESPALDO%20RED/FIDEICOMISOS/2017/I%20Trimestre%202017/BASE%20I%20Trimestre%202017%20%20%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Z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66"/>
  <sheetViews>
    <sheetView showGridLines="0" tabSelected="1" view="pageBreakPreview" topLeftCell="B1" zoomScale="55" zoomScaleNormal="50" zoomScaleSheetLayoutView="55" workbookViewId="0">
      <pane ySplit="5" topLeftCell="A6" activePane="bottomLeft" state="frozen"/>
      <selection sqref="A1:E1"/>
      <selection pane="bottomLeft" activeCell="B6" sqref="B6:D6"/>
    </sheetView>
  </sheetViews>
  <sheetFormatPr baseColWidth="10" defaultRowHeight="13.5" customHeight="1" outlineLevelRow="3"/>
  <cols>
    <col min="1" max="1" width="4.425781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hidden="1"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8" t="s">
        <v>1128</v>
      </c>
      <c r="C1" s="68"/>
      <c r="D1" s="68"/>
      <c r="E1" s="68"/>
      <c r="F1" s="68"/>
      <c r="G1" s="68"/>
      <c r="H1" s="68"/>
      <c r="I1" s="68"/>
      <c r="J1" s="68"/>
      <c r="K1" s="68"/>
      <c r="L1" s="68"/>
      <c r="M1" s="68"/>
      <c r="N1" s="68"/>
      <c r="O1" s="58"/>
      <c r="P1" s="69" t="s">
        <v>1601</v>
      </c>
      <c r="Q1" s="69"/>
      <c r="R1" s="69"/>
      <c r="S1" s="69"/>
      <c r="T1" s="69"/>
      <c r="U1" s="69"/>
      <c r="V1" s="69"/>
      <c r="Y1" s="15"/>
      <c r="Z1" s="16"/>
      <c r="AG1" s="17"/>
    </row>
    <row r="2" spans="1:33" ht="26.25" customHeight="1">
      <c r="B2" s="73" t="s">
        <v>1508</v>
      </c>
      <c r="C2" s="73"/>
      <c r="D2" s="73"/>
      <c r="E2" s="73"/>
      <c r="F2" s="73"/>
      <c r="G2" s="73"/>
      <c r="H2" s="73"/>
      <c r="I2" s="73"/>
      <c r="J2" s="73"/>
      <c r="K2" s="73"/>
      <c r="L2" s="73"/>
      <c r="M2" s="73"/>
      <c r="N2" s="73"/>
      <c r="O2" s="73"/>
      <c r="P2" s="73"/>
      <c r="Q2" s="73"/>
      <c r="R2" s="73"/>
      <c r="S2" s="73"/>
      <c r="T2" s="73"/>
      <c r="U2" s="73"/>
      <c r="V2" s="73"/>
    </row>
    <row r="3" spans="1:33" ht="23.25" customHeight="1">
      <c r="B3" s="73" t="s">
        <v>157</v>
      </c>
      <c r="C3" s="73"/>
      <c r="D3" s="73"/>
      <c r="E3" s="73"/>
      <c r="F3" s="73"/>
      <c r="G3" s="73"/>
      <c r="H3" s="73"/>
      <c r="I3" s="73"/>
      <c r="J3" s="73"/>
      <c r="K3" s="73"/>
      <c r="L3" s="73"/>
      <c r="M3" s="73"/>
      <c r="N3" s="73"/>
      <c r="O3" s="73"/>
      <c r="P3" s="73"/>
      <c r="Q3" s="73"/>
      <c r="R3" s="73"/>
      <c r="S3" s="73"/>
      <c r="T3" s="73"/>
      <c r="U3" s="73"/>
      <c r="V3" s="73"/>
    </row>
    <row r="4" spans="1:33" s="12" customFormat="1" ht="23.25" customHeight="1">
      <c r="A4" s="11"/>
      <c r="B4" s="74" t="s">
        <v>1602</v>
      </c>
      <c r="C4" s="74"/>
      <c r="D4" s="74"/>
      <c r="E4" s="74"/>
      <c r="F4" s="74"/>
      <c r="G4" s="74"/>
      <c r="H4" s="74"/>
      <c r="I4" s="74"/>
      <c r="J4" s="74"/>
      <c r="K4" s="74"/>
      <c r="L4" s="74"/>
      <c r="M4" s="74"/>
      <c r="N4" s="74"/>
      <c r="O4" s="74"/>
      <c r="P4" s="74"/>
      <c r="Q4" s="74"/>
      <c r="R4" s="74"/>
      <c r="S4" s="74"/>
      <c r="T4" s="74"/>
      <c r="U4" s="74"/>
      <c r="V4" s="74"/>
      <c r="W4" s="11"/>
    </row>
    <row r="5" spans="1:33" s="7" customFormat="1" ht="83.25" customHeight="1">
      <c r="A5" s="30" t="s">
        <v>393</v>
      </c>
      <c r="B5" s="70" t="s">
        <v>1127</v>
      </c>
      <c r="C5" s="71"/>
      <c r="D5" s="72"/>
      <c r="E5" s="32" t="s">
        <v>141</v>
      </c>
      <c r="F5" s="32" t="s">
        <v>96</v>
      </c>
      <c r="G5" s="32" t="s">
        <v>142</v>
      </c>
      <c r="H5" s="32" t="s">
        <v>143</v>
      </c>
      <c r="I5" s="33" t="s">
        <v>144</v>
      </c>
      <c r="J5" s="32" t="s">
        <v>145</v>
      </c>
      <c r="K5" s="32" t="s">
        <v>146</v>
      </c>
      <c r="L5" s="32" t="s">
        <v>147</v>
      </c>
      <c r="M5" s="32" t="s">
        <v>148</v>
      </c>
      <c r="N5" s="32" t="s">
        <v>149</v>
      </c>
      <c r="O5" s="34" t="s">
        <v>1483</v>
      </c>
      <c r="P5" s="34" t="s">
        <v>150</v>
      </c>
      <c r="Q5" s="34" t="s">
        <v>151</v>
      </c>
      <c r="R5" s="34" t="s">
        <v>152</v>
      </c>
      <c r="S5" s="32" t="s">
        <v>153</v>
      </c>
      <c r="T5" s="34" t="s">
        <v>154</v>
      </c>
      <c r="U5" s="32" t="s">
        <v>155</v>
      </c>
      <c r="V5" s="32" t="s">
        <v>156</v>
      </c>
      <c r="W5" s="31" t="s">
        <v>97</v>
      </c>
    </row>
    <row r="6" spans="1:33" s="20" customFormat="1" ht="38.25" customHeight="1">
      <c r="A6" s="18"/>
      <c r="B6" s="64" t="s">
        <v>1603</v>
      </c>
      <c r="C6" s="65"/>
      <c r="D6" s="65"/>
      <c r="E6" s="35">
        <f>E7+E12+E20+E29+E118+E127+E134+E159+E175+E216+E222+E227+E246+E264+E271+E284+E300+E439+E413+E405+E409+E458+E451+E417</f>
        <v>337</v>
      </c>
      <c r="F6" s="36"/>
      <c r="G6" s="36"/>
      <c r="H6" s="36"/>
      <c r="I6" s="37"/>
      <c r="J6" s="36"/>
      <c r="K6" s="36"/>
      <c r="L6" s="36"/>
      <c r="M6" s="36"/>
      <c r="N6" s="36"/>
      <c r="O6" s="38"/>
      <c r="P6" s="39"/>
      <c r="Q6" s="39"/>
      <c r="R6" s="39"/>
      <c r="S6" s="36"/>
      <c r="T6" s="39"/>
      <c r="U6" s="36"/>
      <c r="V6" s="40"/>
      <c r="W6" s="19"/>
    </row>
    <row r="7" spans="1:33" s="23" customFormat="1" ht="28.5" customHeight="1" outlineLevel="3">
      <c r="A7" s="21"/>
      <c r="B7" s="64" t="s">
        <v>1126</v>
      </c>
      <c r="C7" s="65"/>
      <c r="D7" s="65"/>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66" t="s">
        <v>671</v>
      </c>
      <c r="C8" s="67" t="s">
        <v>669</v>
      </c>
      <c r="D8" s="67"/>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2" t="s">
        <v>884</v>
      </c>
      <c r="C9" s="63"/>
      <c r="D9" s="63" t="s">
        <v>670</v>
      </c>
      <c r="E9" s="46">
        <f>SUBTOTAL(9,E10:E11)</f>
        <v>1</v>
      </c>
      <c r="F9" s="47"/>
      <c r="G9" s="47"/>
      <c r="H9" s="47"/>
      <c r="I9" s="48"/>
      <c r="J9" s="47"/>
      <c r="K9" s="47"/>
      <c r="L9" s="47"/>
      <c r="M9" s="47"/>
      <c r="N9" s="47"/>
      <c r="O9" s="49"/>
      <c r="P9" s="49"/>
      <c r="Q9" s="49"/>
      <c r="R9" s="49"/>
      <c r="S9" s="47"/>
      <c r="T9" s="49"/>
      <c r="U9" s="47"/>
      <c r="V9" s="50"/>
      <c r="W9" s="28"/>
    </row>
    <row r="11" spans="1:33" s="10" customFormat="1" ht="142.5" customHeight="1">
      <c r="A11" s="8">
        <v>2</v>
      </c>
      <c r="B11" s="59" t="s">
        <v>98</v>
      </c>
      <c r="C11" s="59" t="s">
        <v>99</v>
      </c>
      <c r="D11" s="59" t="s">
        <v>191</v>
      </c>
      <c r="E11" s="51">
        <v>1</v>
      </c>
      <c r="F11" s="52">
        <v>210</v>
      </c>
      <c r="G11" s="53" t="s">
        <v>100</v>
      </c>
      <c r="H11" s="53" t="s">
        <v>508</v>
      </c>
      <c r="I11" s="54">
        <v>700002210104</v>
      </c>
      <c r="J11" s="55" t="s">
        <v>667</v>
      </c>
      <c r="K11" s="55" t="s">
        <v>227</v>
      </c>
      <c r="L11" s="55" t="s">
        <v>228</v>
      </c>
      <c r="M11" s="55" t="s">
        <v>229</v>
      </c>
      <c r="N11" s="55" t="s">
        <v>230</v>
      </c>
      <c r="O11" s="56">
        <v>8443074.4600000009</v>
      </c>
      <c r="P11" s="56">
        <v>0</v>
      </c>
      <c r="Q11" s="56">
        <v>254089.71</v>
      </c>
      <c r="R11" s="56">
        <v>982971.97</v>
      </c>
      <c r="S11" s="57" t="s">
        <v>1418</v>
      </c>
      <c r="T11" s="56">
        <v>7714192.2000000002</v>
      </c>
      <c r="U11" s="55" t="s">
        <v>231</v>
      </c>
      <c r="V11" s="53" t="s">
        <v>990</v>
      </c>
      <c r="W11" s="9">
        <f>IF(OR(LEFT(I11)="7",LEFT(I11,1)="8"),VALUE(RIGHT(I11,3)),VALUE(RIGHT(I11,4)))</f>
        <v>104</v>
      </c>
    </row>
    <row r="12" spans="1:33" s="23" customFormat="1" ht="19.5" customHeight="1" outlineLevel="3">
      <c r="A12" s="21"/>
      <c r="B12" s="64" t="s">
        <v>232</v>
      </c>
      <c r="C12" s="65"/>
      <c r="D12" s="65"/>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66" t="s">
        <v>671</v>
      </c>
      <c r="C13" s="67" t="s">
        <v>669</v>
      </c>
      <c r="D13" s="67"/>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2" t="s">
        <v>884</v>
      </c>
      <c r="C14" s="63"/>
      <c r="D14" s="63" t="s">
        <v>670</v>
      </c>
      <c r="E14" s="46">
        <f>SUBTOTAL(9,E15:E19)</f>
        <v>5</v>
      </c>
      <c r="F14" s="47"/>
      <c r="G14" s="47"/>
      <c r="H14" s="47"/>
      <c r="I14" s="48"/>
      <c r="J14" s="47"/>
      <c r="K14" s="47"/>
      <c r="L14" s="47"/>
      <c r="M14" s="47"/>
      <c r="N14" s="47"/>
      <c r="O14" s="49"/>
      <c r="P14" s="49"/>
      <c r="Q14" s="49"/>
      <c r="R14" s="49"/>
      <c r="S14" s="47"/>
      <c r="T14" s="49"/>
      <c r="U14" s="47"/>
      <c r="V14" s="50"/>
      <c r="W14" s="28"/>
    </row>
    <row r="15" spans="1:33" s="10" customFormat="1" ht="302.25" customHeight="1">
      <c r="A15" s="8">
        <v>4</v>
      </c>
      <c r="B15" s="59" t="s">
        <v>232</v>
      </c>
      <c r="C15" s="59" t="s">
        <v>99</v>
      </c>
      <c r="D15" s="59" t="s">
        <v>191</v>
      </c>
      <c r="E15" s="51">
        <v>1</v>
      </c>
      <c r="F15" s="52">
        <v>120</v>
      </c>
      <c r="G15" s="53" t="s">
        <v>1225</v>
      </c>
      <c r="H15" s="53" t="s">
        <v>508</v>
      </c>
      <c r="I15" s="54">
        <v>20040411201355</v>
      </c>
      <c r="J15" s="55" t="s">
        <v>653</v>
      </c>
      <c r="K15" s="55" t="s">
        <v>1157</v>
      </c>
      <c r="L15" s="55" t="s">
        <v>228</v>
      </c>
      <c r="M15" s="55" t="s">
        <v>664</v>
      </c>
      <c r="N15" s="55" t="s">
        <v>230</v>
      </c>
      <c r="O15" s="56">
        <v>352582284.63</v>
      </c>
      <c r="P15" s="56">
        <v>27965.040000000001</v>
      </c>
      <c r="Q15" s="56">
        <v>6176323.21</v>
      </c>
      <c r="R15" s="56">
        <v>85486509.879999995</v>
      </c>
      <c r="S15" s="57" t="s">
        <v>1604</v>
      </c>
      <c r="T15" s="56">
        <v>273300063</v>
      </c>
      <c r="U15" s="55" t="s">
        <v>231</v>
      </c>
      <c r="V15" s="53" t="s">
        <v>1158</v>
      </c>
      <c r="W15" s="9">
        <f>IF(OR(LEFT(I15)="7",LEFT(I15,1)="8"),VALUE(RIGHT(I15,3)),VALUE(RIGHT(I15,4)))</f>
        <v>1355</v>
      </c>
    </row>
    <row r="16" spans="1:33" s="10" customFormat="1" ht="202.5" customHeight="1">
      <c r="A16" s="8">
        <v>4</v>
      </c>
      <c r="B16" s="59" t="s">
        <v>232</v>
      </c>
      <c r="C16" s="59" t="s">
        <v>99</v>
      </c>
      <c r="D16" s="59" t="s">
        <v>191</v>
      </c>
      <c r="E16" s="51">
        <v>1</v>
      </c>
      <c r="F16" s="52">
        <v>200</v>
      </c>
      <c r="G16" s="53" t="s">
        <v>654</v>
      </c>
      <c r="H16" s="53" t="s">
        <v>508</v>
      </c>
      <c r="I16" s="54">
        <v>20050420001404</v>
      </c>
      <c r="J16" s="55" t="s">
        <v>655</v>
      </c>
      <c r="K16" s="55" t="s">
        <v>656</v>
      </c>
      <c r="L16" s="55" t="s">
        <v>228</v>
      </c>
      <c r="M16" s="55" t="s">
        <v>647</v>
      </c>
      <c r="N16" s="55" t="s">
        <v>657</v>
      </c>
      <c r="O16" s="56">
        <v>254102931.47999999</v>
      </c>
      <c r="P16" s="56">
        <v>0</v>
      </c>
      <c r="Q16" s="56">
        <v>7786040.1699999999</v>
      </c>
      <c r="R16" s="56">
        <v>19429287.600000001</v>
      </c>
      <c r="S16" s="57" t="s">
        <v>1605</v>
      </c>
      <c r="T16" s="56">
        <v>242459684.05000001</v>
      </c>
      <c r="U16" s="55" t="s">
        <v>231</v>
      </c>
      <c r="V16" s="53" t="s">
        <v>1407</v>
      </c>
      <c r="W16" s="9">
        <f>IF(OR(LEFT(I16)="7",LEFT(I16,1)="8"),VALUE(RIGHT(I16,3)),VALUE(RIGHT(I16,4)))</f>
        <v>1404</v>
      </c>
    </row>
    <row r="17" spans="1:23" s="10" customFormat="1" ht="212.25" customHeight="1">
      <c r="A17" s="8">
        <v>4</v>
      </c>
      <c r="B17" s="59" t="s">
        <v>232</v>
      </c>
      <c r="C17" s="59" t="s">
        <v>99</v>
      </c>
      <c r="D17" s="59" t="s">
        <v>191</v>
      </c>
      <c r="E17" s="51">
        <v>1</v>
      </c>
      <c r="F17" s="52">
        <v>811</v>
      </c>
      <c r="G17" s="53" t="s">
        <v>1159</v>
      </c>
      <c r="H17" s="53" t="s">
        <v>508</v>
      </c>
      <c r="I17" s="54">
        <v>20073641001477</v>
      </c>
      <c r="J17" s="55" t="s">
        <v>184</v>
      </c>
      <c r="K17" s="55" t="s">
        <v>185</v>
      </c>
      <c r="L17" s="55" t="s">
        <v>228</v>
      </c>
      <c r="M17" s="55" t="s">
        <v>664</v>
      </c>
      <c r="N17" s="55" t="s">
        <v>230</v>
      </c>
      <c r="O17" s="56">
        <v>1217070579.3900001</v>
      </c>
      <c r="P17" s="56">
        <v>0</v>
      </c>
      <c r="Q17" s="56">
        <v>19521532.379999999</v>
      </c>
      <c r="R17" s="56">
        <v>97476256.359999999</v>
      </c>
      <c r="S17" s="57" t="s">
        <v>1352</v>
      </c>
      <c r="T17" s="56">
        <v>1139115855.4100001</v>
      </c>
      <c r="U17" s="55" t="s">
        <v>665</v>
      </c>
      <c r="V17" s="53" t="s">
        <v>1194</v>
      </c>
      <c r="W17" s="9">
        <f>IF(OR(LEFT(I17)="7",LEFT(I17,1)="8"),VALUE(RIGHT(I17,3)),VALUE(RIGHT(I17,4)))</f>
        <v>1477</v>
      </c>
    </row>
    <row r="18" spans="1:23" s="10" customFormat="1" ht="263.25" customHeight="1">
      <c r="A18" s="8">
        <v>4</v>
      </c>
      <c r="B18" s="59" t="s">
        <v>232</v>
      </c>
      <c r="C18" s="59" t="s">
        <v>99</v>
      </c>
      <c r="D18" s="59" t="s">
        <v>191</v>
      </c>
      <c r="E18" s="51">
        <v>1</v>
      </c>
      <c r="F18" s="52">
        <v>911</v>
      </c>
      <c r="G18" s="53" t="s">
        <v>1247</v>
      </c>
      <c r="H18" s="53" t="s">
        <v>508</v>
      </c>
      <c r="I18" s="54">
        <v>20120491101560</v>
      </c>
      <c r="J18" s="55" t="s">
        <v>1130</v>
      </c>
      <c r="K18" s="55" t="s">
        <v>1131</v>
      </c>
      <c r="L18" s="55" t="s">
        <v>228</v>
      </c>
      <c r="M18" s="55" t="s">
        <v>647</v>
      </c>
      <c r="N18" s="55" t="s">
        <v>657</v>
      </c>
      <c r="O18" s="56">
        <v>131162926</v>
      </c>
      <c r="P18" s="56">
        <v>3260.52</v>
      </c>
      <c r="Q18" s="56">
        <v>3245803.89</v>
      </c>
      <c r="R18" s="56">
        <v>13673721.9</v>
      </c>
      <c r="S18" s="57" t="s">
        <v>1305</v>
      </c>
      <c r="T18" s="56">
        <v>120738268.51000001</v>
      </c>
      <c r="U18" s="55" t="s">
        <v>231</v>
      </c>
      <c r="V18" s="53" t="s">
        <v>1509</v>
      </c>
      <c r="W18" s="9">
        <f>IF(OR(LEFT(I18)="7",LEFT(I18,1)="8"),VALUE(RIGHT(I18,3)),VALUE(RIGHT(I18,4)))</f>
        <v>1560</v>
      </c>
    </row>
    <row r="19" spans="1:23" s="10" customFormat="1" ht="254.25" customHeight="1">
      <c r="A19" s="8">
        <v>4</v>
      </c>
      <c r="B19" s="59" t="s">
        <v>232</v>
      </c>
      <c r="C19" s="59" t="s">
        <v>99</v>
      </c>
      <c r="D19" s="59" t="s">
        <v>191</v>
      </c>
      <c r="E19" s="51">
        <v>1</v>
      </c>
      <c r="F19" s="52">
        <v>911</v>
      </c>
      <c r="G19" s="53" t="s">
        <v>1247</v>
      </c>
      <c r="H19" s="53" t="s">
        <v>508</v>
      </c>
      <c r="I19" s="54">
        <v>20120491101561</v>
      </c>
      <c r="J19" s="55" t="s">
        <v>1132</v>
      </c>
      <c r="K19" s="55" t="s">
        <v>1133</v>
      </c>
      <c r="L19" s="55" t="s">
        <v>228</v>
      </c>
      <c r="M19" s="55" t="s">
        <v>647</v>
      </c>
      <c r="N19" s="55" t="s">
        <v>657</v>
      </c>
      <c r="O19" s="56">
        <v>296412612.11000001</v>
      </c>
      <c r="P19" s="56">
        <v>0</v>
      </c>
      <c r="Q19" s="56">
        <v>7230924.0999999996</v>
      </c>
      <c r="R19" s="56">
        <v>139086238.94</v>
      </c>
      <c r="S19" s="57" t="s">
        <v>1510</v>
      </c>
      <c r="T19" s="56">
        <v>164557297.27000001</v>
      </c>
      <c r="U19" s="55" t="s">
        <v>231</v>
      </c>
      <c r="V19" s="53" t="s">
        <v>1511</v>
      </c>
      <c r="W19" s="9">
        <f>IF(OR(LEFT(I19)="7",LEFT(I19,1)="8"),VALUE(RIGHT(I19,3)),VALUE(RIGHT(I19,4)))</f>
        <v>1561</v>
      </c>
    </row>
    <row r="20" spans="1:23" s="23" customFormat="1" ht="23.25" customHeight="1" outlineLevel="3">
      <c r="A20" s="21"/>
      <c r="B20" s="64" t="s">
        <v>659</v>
      </c>
      <c r="C20" s="65"/>
      <c r="D20" s="65"/>
      <c r="E20" s="35">
        <f>SUBTOTAL(9,E21:E28)</f>
        <v>4</v>
      </c>
      <c r="F20" s="36"/>
      <c r="G20" s="36"/>
      <c r="H20" s="36"/>
      <c r="I20" s="37"/>
      <c r="J20" s="36"/>
      <c r="K20" s="36"/>
      <c r="L20" s="36"/>
      <c r="M20" s="36"/>
      <c r="N20" s="36"/>
      <c r="O20" s="38"/>
      <c r="P20" s="39"/>
      <c r="Q20" s="39"/>
      <c r="R20" s="39"/>
      <c r="S20" s="36"/>
      <c r="T20" s="39"/>
      <c r="U20" s="36"/>
      <c r="V20" s="40"/>
      <c r="W20" s="22"/>
    </row>
    <row r="21" spans="1:23" s="26" customFormat="1" ht="15" outlineLevel="1">
      <c r="A21" s="24"/>
      <c r="B21" s="66" t="s">
        <v>671</v>
      </c>
      <c r="C21" s="67" t="s">
        <v>669</v>
      </c>
      <c r="D21" s="67"/>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2" t="s">
        <v>272</v>
      </c>
      <c r="C22" s="63"/>
      <c r="D22" s="63"/>
      <c r="E22" s="46">
        <f>SUBTOTAL(9,E23:E25)</f>
        <v>3</v>
      </c>
      <c r="F22" s="47"/>
      <c r="G22" s="47"/>
      <c r="H22" s="47"/>
      <c r="I22" s="48"/>
      <c r="J22" s="47"/>
      <c r="K22" s="47"/>
      <c r="L22" s="47"/>
      <c r="M22" s="47"/>
      <c r="N22" s="47"/>
      <c r="O22" s="49"/>
      <c r="P22" s="49"/>
      <c r="Q22" s="49"/>
      <c r="R22" s="49"/>
      <c r="S22" s="47"/>
      <c r="T22" s="49"/>
      <c r="U22" s="47"/>
      <c r="V22" s="50"/>
      <c r="W22" s="28"/>
    </row>
    <row r="23" spans="1:23" s="10" customFormat="1" ht="234.75" customHeight="1">
      <c r="A23" s="8">
        <v>5</v>
      </c>
      <c r="B23" s="59" t="s">
        <v>659</v>
      </c>
      <c r="C23" s="59" t="s">
        <v>99</v>
      </c>
      <c r="D23" s="59" t="s">
        <v>191</v>
      </c>
      <c r="E23" s="51">
        <v>1</v>
      </c>
      <c r="F23" s="52">
        <v>121</v>
      </c>
      <c r="G23" s="53" t="s">
        <v>1106</v>
      </c>
      <c r="H23" s="53" t="s">
        <v>508</v>
      </c>
      <c r="I23" s="54">
        <v>20120512101557</v>
      </c>
      <c r="J23" s="55" t="s">
        <v>1107</v>
      </c>
      <c r="K23" s="55" t="s">
        <v>1108</v>
      </c>
      <c r="L23" s="55" t="s">
        <v>228</v>
      </c>
      <c r="M23" s="55" t="s">
        <v>380</v>
      </c>
      <c r="N23" s="55" t="s">
        <v>230</v>
      </c>
      <c r="O23" s="56">
        <v>234860456.81</v>
      </c>
      <c r="P23" s="56">
        <v>0</v>
      </c>
      <c r="Q23" s="56">
        <v>7612487.6600000001</v>
      </c>
      <c r="R23" s="56">
        <v>216980.36</v>
      </c>
      <c r="S23" s="57" t="s">
        <v>1606</v>
      </c>
      <c r="T23" s="56">
        <v>242255964.11000001</v>
      </c>
      <c r="U23" s="55" t="s">
        <v>665</v>
      </c>
      <c r="V23" s="53" t="s">
        <v>1607</v>
      </c>
      <c r="W23" s="9">
        <f>IF(OR(LEFT(I23)="7",LEFT(I23,1)="8"),VALUE(RIGHT(I23,3)),VALUE(RIGHT(I23,4)))</f>
        <v>1557</v>
      </c>
    </row>
    <row r="24" spans="1:23" s="10" customFormat="1" ht="233.25" customHeight="1">
      <c r="A24" s="8">
        <v>5</v>
      </c>
      <c r="B24" s="59" t="s">
        <v>659</v>
      </c>
      <c r="C24" s="59" t="s">
        <v>99</v>
      </c>
      <c r="D24" s="59" t="s">
        <v>191</v>
      </c>
      <c r="E24" s="51">
        <v>1</v>
      </c>
      <c r="F24" s="52" t="s">
        <v>1134</v>
      </c>
      <c r="G24" s="53" t="s">
        <v>1135</v>
      </c>
      <c r="H24" s="53" t="s">
        <v>508</v>
      </c>
      <c r="I24" s="54" t="s">
        <v>774</v>
      </c>
      <c r="J24" s="55" t="s">
        <v>775</v>
      </c>
      <c r="K24" s="55" t="s">
        <v>63</v>
      </c>
      <c r="L24" s="55" t="s">
        <v>228</v>
      </c>
      <c r="M24" s="55" t="s">
        <v>380</v>
      </c>
      <c r="N24" s="55" t="s">
        <v>657</v>
      </c>
      <c r="O24" s="56">
        <v>62405058.659999996</v>
      </c>
      <c r="P24" s="56">
        <v>227734.59</v>
      </c>
      <c r="Q24" s="56">
        <v>1641738.65</v>
      </c>
      <c r="R24" s="56">
        <v>6835328.2699999996</v>
      </c>
      <c r="S24" s="57" t="s">
        <v>1608</v>
      </c>
      <c r="T24" s="56">
        <v>87626632.780000001</v>
      </c>
      <c r="U24" s="55" t="s">
        <v>665</v>
      </c>
      <c r="V24" s="53" t="s">
        <v>1609</v>
      </c>
      <c r="W24" s="9">
        <f>IF(OR(LEFT(I24)="7",LEFT(I24,1)="8"),VALUE(RIGHT(I24,3)),VALUE(RIGHT(I24,4)))</f>
        <v>31</v>
      </c>
    </row>
    <row r="25" spans="1:23" s="10" customFormat="1" ht="219.75" customHeight="1">
      <c r="A25" s="8">
        <v>5</v>
      </c>
      <c r="B25" s="59" t="s">
        <v>659</v>
      </c>
      <c r="C25" s="59" t="s">
        <v>99</v>
      </c>
      <c r="D25" s="59" t="s">
        <v>191</v>
      </c>
      <c r="E25" s="51">
        <v>1</v>
      </c>
      <c r="F25" s="52" t="s">
        <v>1134</v>
      </c>
      <c r="G25" s="53" t="s">
        <v>1135</v>
      </c>
      <c r="H25" s="53" t="s">
        <v>508</v>
      </c>
      <c r="I25" s="54" t="s">
        <v>1136</v>
      </c>
      <c r="J25" s="55" t="s">
        <v>1137</v>
      </c>
      <c r="K25" s="55" t="s">
        <v>1138</v>
      </c>
      <c r="L25" s="55" t="s">
        <v>228</v>
      </c>
      <c r="M25" s="55" t="s">
        <v>380</v>
      </c>
      <c r="N25" s="55" t="s">
        <v>230</v>
      </c>
      <c r="O25" s="56">
        <v>37147944.740000002</v>
      </c>
      <c r="P25" s="56">
        <v>30323588.620000001</v>
      </c>
      <c r="Q25" s="56">
        <v>1116008.6000000001</v>
      </c>
      <c r="R25" s="56">
        <v>22340636.43</v>
      </c>
      <c r="S25" s="57" t="s">
        <v>1610</v>
      </c>
      <c r="T25" s="56">
        <v>46247805.530000001</v>
      </c>
      <c r="U25" s="55" t="s">
        <v>665</v>
      </c>
      <c r="V25" s="53" t="s">
        <v>1611</v>
      </c>
      <c r="W25" s="9">
        <f>IF(OR(LEFT(I25)="7",LEFT(I25,1)="8"),VALUE(RIGHT(I25,3)),VALUE(RIGHT(I25,4)))</f>
        <v>1563</v>
      </c>
    </row>
    <row r="26" spans="1:23" s="26" customFormat="1" ht="15" outlineLevel="1">
      <c r="A26" s="24"/>
      <c r="B26" s="66" t="s">
        <v>163</v>
      </c>
      <c r="C26" s="67"/>
      <c r="D26" s="67"/>
      <c r="E26" s="41">
        <f>SUBTOTAL(9,E27:E28)</f>
        <v>1</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2" t="s">
        <v>272</v>
      </c>
      <c r="C27" s="63"/>
      <c r="D27" s="63"/>
      <c r="E27" s="46">
        <f>SUBTOTAL(9,E28:E28)</f>
        <v>1</v>
      </c>
      <c r="F27" s="47"/>
      <c r="G27" s="47"/>
      <c r="H27" s="47"/>
      <c r="I27" s="48"/>
      <c r="J27" s="47"/>
      <c r="K27" s="47"/>
      <c r="L27" s="47"/>
      <c r="M27" s="47"/>
      <c r="N27" s="47"/>
      <c r="O27" s="49"/>
      <c r="P27" s="49"/>
      <c r="Q27" s="49"/>
      <c r="R27" s="49"/>
      <c r="S27" s="47"/>
      <c r="T27" s="49"/>
      <c r="U27" s="47"/>
      <c r="V27" s="50"/>
      <c r="W27" s="28"/>
    </row>
    <row r="28" spans="1:23" s="10" customFormat="1" ht="229.5" customHeight="1">
      <c r="A28" s="8">
        <v>5</v>
      </c>
      <c r="B28" s="59" t="s">
        <v>659</v>
      </c>
      <c r="C28" s="59" t="s">
        <v>64</v>
      </c>
      <c r="D28" s="59" t="s">
        <v>191</v>
      </c>
      <c r="E28" s="51">
        <v>1</v>
      </c>
      <c r="F28" s="52">
        <v>612</v>
      </c>
      <c r="G28" s="53" t="s">
        <v>115</v>
      </c>
      <c r="H28" s="53" t="s">
        <v>115</v>
      </c>
      <c r="I28" s="54">
        <v>20070561201459</v>
      </c>
      <c r="J28" s="55" t="s">
        <v>114</v>
      </c>
      <c r="K28" s="55" t="s">
        <v>168</v>
      </c>
      <c r="L28" s="55" t="s">
        <v>692</v>
      </c>
      <c r="M28" s="55" t="s">
        <v>629</v>
      </c>
      <c r="N28" s="55" t="s">
        <v>230</v>
      </c>
      <c r="O28" s="56">
        <v>21258947.940000001</v>
      </c>
      <c r="P28" s="56">
        <v>0</v>
      </c>
      <c r="Q28" s="56">
        <v>2140.42</v>
      </c>
      <c r="R28" s="56">
        <v>120396.26</v>
      </c>
      <c r="S28" s="57" t="s">
        <v>1612</v>
      </c>
      <c r="T28" s="56">
        <v>21140692.100000001</v>
      </c>
      <c r="U28" s="55" t="s">
        <v>231</v>
      </c>
      <c r="V28" s="53" t="s">
        <v>1613</v>
      </c>
      <c r="W28" s="9">
        <f>IF(OR(LEFT(I28)="7",LEFT(I28,1)="8"),VALUE(RIGHT(I28,3)),VALUE(RIGHT(I28,4)))</f>
        <v>1459</v>
      </c>
    </row>
    <row r="29" spans="1:23" s="23" customFormat="1" ht="35.25" customHeight="1" outlineLevel="3">
      <c r="A29" s="21"/>
      <c r="B29" s="64" t="s">
        <v>101</v>
      </c>
      <c r="C29" s="65"/>
      <c r="D29" s="65"/>
      <c r="E29" s="35">
        <f>SUBTOTAL(9,E32:E117)</f>
        <v>79</v>
      </c>
      <c r="F29" s="36"/>
      <c r="G29" s="36"/>
      <c r="H29" s="36"/>
      <c r="I29" s="37"/>
      <c r="J29" s="36"/>
      <c r="K29" s="36"/>
      <c r="L29" s="36"/>
      <c r="M29" s="36"/>
      <c r="N29" s="36"/>
      <c r="O29" s="38"/>
      <c r="P29" s="39"/>
      <c r="Q29" s="39"/>
      <c r="R29" s="39"/>
      <c r="S29" s="36"/>
      <c r="T29" s="39"/>
      <c r="U29" s="36"/>
      <c r="V29" s="40"/>
      <c r="W29" s="22"/>
    </row>
    <row r="30" spans="1:23" s="26" customFormat="1" ht="15" outlineLevel="1">
      <c r="A30" s="24"/>
      <c r="B30" s="66" t="s">
        <v>671</v>
      </c>
      <c r="C30" s="67" t="s">
        <v>669</v>
      </c>
      <c r="D30" s="67"/>
      <c r="E30" s="41">
        <f>SUBTOTAL(9,E32:E103)</f>
        <v>70</v>
      </c>
      <c r="F30" s="42"/>
      <c r="G30" s="42"/>
      <c r="H30" s="42"/>
      <c r="I30" s="43"/>
      <c r="J30" s="42"/>
      <c r="K30" s="42"/>
      <c r="L30" s="42"/>
      <c r="M30" s="42"/>
      <c r="N30" s="42"/>
      <c r="O30" s="44"/>
      <c r="P30" s="44"/>
      <c r="Q30" s="44"/>
      <c r="R30" s="44"/>
      <c r="S30" s="42"/>
      <c r="T30" s="44"/>
      <c r="U30" s="42"/>
      <c r="V30" s="45"/>
      <c r="W30" s="25"/>
    </row>
    <row r="31" spans="1:23" s="29" customFormat="1" ht="15" outlineLevel="2">
      <c r="A31" s="27"/>
      <c r="B31" s="62" t="s">
        <v>272</v>
      </c>
      <c r="C31" s="63"/>
      <c r="D31" s="63"/>
      <c r="E31" s="46">
        <f>SUBTOTAL(9,E32:E89)</f>
        <v>58</v>
      </c>
      <c r="F31" s="47"/>
      <c r="G31" s="47"/>
      <c r="H31" s="47"/>
      <c r="I31" s="48"/>
      <c r="J31" s="47"/>
      <c r="K31" s="47"/>
      <c r="L31" s="47"/>
      <c r="M31" s="47"/>
      <c r="N31" s="47"/>
      <c r="O31" s="49"/>
      <c r="P31" s="49"/>
      <c r="Q31" s="49"/>
      <c r="R31" s="49"/>
      <c r="S31" s="47"/>
      <c r="T31" s="49"/>
      <c r="U31" s="47"/>
      <c r="V31" s="50"/>
      <c r="W31" s="28"/>
    </row>
    <row r="32" spans="1:23" s="10" customFormat="1" ht="216" customHeight="1">
      <c r="A32" s="8">
        <v>6</v>
      </c>
      <c r="B32" s="59" t="s">
        <v>101</v>
      </c>
      <c r="C32" s="59" t="s">
        <v>99</v>
      </c>
      <c r="D32" s="59" t="s">
        <v>191</v>
      </c>
      <c r="E32" s="51">
        <v>1</v>
      </c>
      <c r="F32" s="52">
        <v>210</v>
      </c>
      <c r="G32" s="53" t="s">
        <v>661</v>
      </c>
      <c r="H32" s="53" t="s">
        <v>508</v>
      </c>
      <c r="I32" s="54">
        <v>20110621001545</v>
      </c>
      <c r="J32" s="55" t="s">
        <v>975</v>
      </c>
      <c r="K32" s="55" t="s">
        <v>976</v>
      </c>
      <c r="L32" s="55" t="s">
        <v>228</v>
      </c>
      <c r="M32" s="55" t="s">
        <v>664</v>
      </c>
      <c r="N32" s="55" t="s">
        <v>165</v>
      </c>
      <c r="O32" s="56">
        <v>6692080571.2200003</v>
      </c>
      <c r="P32" s="56">
        <v>0</v>
      </c>
      <c r="Q32" s="56">
        <v>260728001.47999999</v>
      </c>
      <c r="R32" s="56">
        <v>427786.34</v>
      </c>
      <c r="S32" s="57" t="s">
        <v>1614</v>
      </c>
      <c r="T32" s="56">
        <v>6952380786.3599997</v>
      </c>
      <c r="U32" s="55" t="s">
        <v>231</v>
      </c>
      <c r="V32" s="53" t="s">
        <v>1615</v>
      </c>
      <c r="W32" s="9">
        <f>IF(OR(LEFT(I32)="7",LEFT(I32,1)="8"),VALUE(RIGHT(I32,3)),VALUE(RIGHT(I32,4)))</f>
        <v>1545</v>
      </c>
    </row>
    <row r="33" spans="1:23" s="10" customFormat="1" ht="204.75" customHeight="1">
      <c r="A33" s="8">
        <v>6</v>
      </c>
      <c r="B33" s="59" t="s">
        <v>101</v>
      </c>
      <c r="C33" s="59" t="s">
        <v>99</v>
      </c>
      <c r="D33" s="59" t="s">
        <v>191</v>
      </c>
      <c r="E33" s="51">
        <v>1</v>
      </c>
      <c r="F33" s="52">
        <v>210</v>
      </c>
      <c r="G33" s="53" t="s">
        <v>661</v>
      </c>
      <c r="H33" s="53" t="s">
        <v>508</v>
      </c>
      <c r="I33" s="54">
        <v>20120621001550</v>
      </c>
      <c r="J33" s="55" t="s">
        <v>1042</v>
      </c>
      <c r="K33" s="55" t="s">
        <v>1043</v>
      </c>
      <c r="L33" s="55" t="s">
        <v>228</v>
      </c>
      <c r="M33" s="55" t="s">
        <v>664</v>
      </c>
      <c r="N33" s="55" t="s">
        <v>165</v>
      </c>
      <c r="O33" s="56">
        <v>5375119765.7299995</v>
      </c>
      <c r="P33" s="56">
        <v>0</v>
      </c>
      <c r="Q33" s="56">
        <v>203599069.97</v>
      </c>
      <c r="R33" s="56">
        <v>214980.48000000001</v>
      </c>
      <c r="S33" s="57" t="s">
        <v>1616</v>
      </c>
      <c r="T33" s="56">
        <v>5578503855.2200003</v>
      </c>
      <c r="U33" s="55" t="s">
        <v>231</v>
      </c>
      <c r="V33" s="53" t="s">
        <v>1617</v>
      </c>
      <c r="W33" s="9">
        <f>IF(OR(LEFT(I33)="7",LEFT(I33,1)="8"),VALUE(RIGHT(I33,3)),VALUE(RIGHT(I33,4)))</f>
        <v>1550</v>
      </c>
    </row>
    <row r="34" spans="1:23" s="10" customFormat="1" ht="259.5" customHeight="1">
      <c r="A34" s="8">
        <v>6</v>
      </c>
      <c r="B34" s="59" t="s">
        <v>101</v>
      </c>
      <c r="C34" s="59" t="s">
        <v>99</v>
      </c>
      <c r="D34" s="59" t="s">
        <v>191</v>
      </c>
      <c r="E34" s="51">
        <v>1</v>
      </c>
      <c r="F34" s="52">
        <v>211</v>
      </c>
      <c r="G34" s="53" t="s">
        <v>215</v>
      </c>
      <c r="H34" s="53" t="s">
        <v>508</v>
      </c>
      <c r="I34" s="54">
        <v>20010620001161</v>
      </c>
      <c r="J34" s="55" t="s">
        <v>1331</v>
      </c>
      <c r="K34" s="55" t="s">
        <v>1332</v>
      </c>
      <c r="L34" s="55" t="s">
        <v>228</v>
      </c>
      <c r="M34" s="55" t="s">
        <v>229</v>
      </c>
      <c r="N34" s="55" t="s">
        <v>165</v>
      </c>
      <c r="O34" s="56">
        <v>110141367050.61</v>
      </c>
      <c r="P34" s="56">
        <v>88489406195.600006</v>
      </c>
      <c r="Q34" s="56">
        <v>3692631447.1799998</v>
      </c>
      <c r="R34" s="56">
        <v>6232497474.9799995</v>
      </c>
      <c r="S34" s="57" t="s">
        <v>1618</v>
      </c>
      <c r="T34" s="56">
        <v>196090907218.41</v>
      </c>
      <c r="U34" s="55" t="s">
        <v>231</v>
      </c>
      <c r="V34" s="53" t="s">
        <v>1619</v>
      </c>
      <c r="W34" s="9">
        <f>IF(OR(LEFT(I34)="7",LEFT(I34,1)="8"),VALUE(RIGHT(I34,3)),VALUE(RIGHT(I34,4)))</f>
        <v>1161</v>
      </c>
    </row>
    <row r="35" spans="1:23" s="10" customFormat="1" ht="204.75" customHeight="1">
      <c r="A35" s="8">
        <v>6</v>
      </c>
      <c r="B35" s="59" t="s">
        <v>101</v>
      </c>
      <c r="C35" s="59" t="s">
        <v>99</v>
      </c>
      <c r="D35" s="59" t="s">
        <v>191</v>
      </c>
      <c r="E35" s="51">
        <v>1</v>
      </c>
      <c r="F35" s="52">
        <v>212</v>
      </c>
      <c r="G35" s="53" t="s">
        <v>216</v>
      </c>
      <c r="H35" s="53" t="s">
        <v>508</v>
      </c>
      <c r="I35" s="54">
        <v>700003100051</v>
      </c>
      <c r="J35" s="55" t="s">
        <v>501</v>
      </c>
      <c r="K35" s="55" t="s">
        <v>183</v>
      </c>
      <c r="L35" s="55" t="s">
        <v>228</v>
      </c>
      <c r="M35" s="55" t="s">
        <v>664</v>
      </c>
      <c r="N35" s="55" t="s">
        <v>780</v>
      </c>
      <c r="O35" s="56">
        <v>2045873.38</v>
      </c>
      <c r="P35" s="56">
        <v>0</v>
      </c>
      <c r="Q35" s="56">
        <v>64750.77</v>
      </c>
      <c r="R35" s="56">
        <v>9283.81</v>
      </c>
      <c r="S35" s="57" t="s">
        <v>1620</v>
      </c>
      <c r="T35" s="56">
        <v>2101340.34</v>
      </c>
      <c r="U35" s="55" t="s">
        <v>231</v>
      </c>
      <c r="V35" s="53" t="s">
        <v>1621</v>
      </c>
      <c r="W35" s="9">
        <f>IF(OR(LEFT(I35)="7",LEFT(I35,1)="8"),VALUE(RIGHT(I35,3)),VALUE(RIGHT(I35,4)))</f>
        <v>51</v>
      </c>
    </row>
    <row r="36" spans="1:23" s="10" customFormat="1" ht="191.25" customHeight="1">
      <c r="A36" s="8">
        <v>6</v>
      </c>
      <c r="B36" s="59" t="s">
        <v>101</v>
      </c>
      <c r="C36" s="59" t="s">
        <v>99</v>
      </c>
      <c r="D36" s="59" t="s">
        <v>191</v>
      </c>
      <c r="E36" s="51">
        <v>1</v>
      </c>
      <c r="F36" s="52">
        <v>212</v>
      </c>
      <c r="G36" s="53" t="s">
        <v>216</v>
      </c>
      <c r="H36" s="53" t="s">
        <v>508</v>
      </c>
      <c r="I36" s="54">
        <v>20020641001235</v>
      </c>
      <c r="J36" s="55" t="s">
        <v>688</v>
      </c>
      <c r="K36" s="55" t="s">
        <v>1160</v>
      </c>
      <c r="L36" s="55" t="s">
        <v>520</v>
      </c>
      <c r="M36" s="55" t="s">
        <v>402</v>
      </c>
      <c r="N36" s="55" t="s">
        <v>230</v>
      </c>
      <c r="O36" s="56">
        <v>2568795966.1700001</v>
      </c>
      <c r="P36" s="56">
        <v>143907769.59999999</v>
      </c>
      <c r="Q36" s="56">
        <v>80777531.780000001</v>
      </c>
      <c r="R36" s="56">
        <v>91009586.140000001</v>
      </c>
      <c r="S36" s="57" t="s">
        <v>1419</v>
      </c>
      <c r="T36" s="56">
        <v>2702471681.4099998</v>
      </c>
      <c r="U36" s="55" t="s">
        <v>231</v>
      </c>
      <c r="V36" s="53" t="s">
        <v>1306</v>
      </c>
      <c r="W36" s="9">
        <f>IF(OR(LEFT(I36)="7",LEFT(I36,1)="8"),VALUE(RIGHT(I36,3)),VALUE(RIGHT(I36,4)))</f>
        <v>1235</v>
      </c>
    </row>
    <row r="37" spans="1:23" s="10" customFormat="1" ht="206.25" customHeight="1">
      <c r="A37" s="8">
        <v>6</v>
      </c>
      <c r="B37" s="59" t="s">
        <v>101</v>
      </c>
      <c r="C37" s="59" t="s">
        <v>99</v>
      </c>
      <c r="D37" s="59" t="s">
        <v>191</v>
      </c>
      <c r="E37" s="51">
        <v>1</v>
      </c>
      <c r="F37" s="52">
        <v>213</v>
      </c>
      <c r="G37" s="53" t="s">
        <v>766</v>
      </c>
      <c r="H37" s="53" t="s">
        <v>508</v>
      </c>
      <c r="I37" s="54">
        <v>20000620001120</v>
      </c>
      <c r="J37" s="55" t="s">
        <v>1109</v>
      </c>
      <c r="K37" s="55" t="s">
        <v>169</v>
      </c>
      <c r="L37" s="55" t="s">
        <v>228</v>
      </c>
      <c r="M37" s="55" t="s">
        <v>229</v>
      </c>
      <c r="N37" s="55" t="s">
        <v>230</v>
      </c>
      <c r="O37" s="56">
        <v>1242274039.7</v>
      </c>
      <c r="P37" s="56">
        <v>0</v>
      </c>
      <c r="Q37" s="56">
        <v>41623021.619999997</v>
      </c>
      <c r="R37" s="56">
        <v>246546767.13999999</v>
      </c>
      <c r="S37" s="57" t="s">
        <v>1622</v>
      </c>
      <c r="T37" s="56">
        <v>1037350294.1799999</v>
      </c>
      <c r="U37" s="55" t="s">
        <v>231</v>
      </c>
      <c r="V37" s="53" t="s">
        <v>1623</v>
      </c>
      <c r="W37" s="9">
        <f>IF(OR(LEFT(I37)="7",LEFT(I37,1)="8"),VALUE(RIGHT(I37,3)),VALUE(RIGHT(I37,4)))</f>
        <v>1120</v>
      </c>
    </row>
    <row r="38" spans="1:23" s="10" customFormat="1" ht="249.75" customHeight="1">
      <c r="A38" s="8">
        <v>6</v>
      </c>
      <c r="B38" s="59" t="s">
        <v>101</v>
      </c>
      <c r="C38" s="59" t="s">
        <v>99</v>
      </c>
      <c r="D38" s="59" t="s">
        <v>191</v>
      </c>
      <c r="E38" s="51">
        <v>1</v>
      </c>
      <c r="F38" s="52">
        <v>215</v>
      </c>
      <c r="G38" s="53" t="s">
        <v>523</v>
      </c>
      <c r="H38" s="53" t="s">
        <v>508</v>
      </c>
      <c r="I38" s="54">
        <v>20120621501551</v>
      </c>
      <c r="J38" s="55" t="s">
        <v>1044</v>
      </c>
      <c r="K38" s="55" t="s">
        <v>1045</v>
      </c>
      <c r="L38" s="55" t="s">
        <v>228</v>
      </c>
      <c r="M38" s="55" t="s">
        <v>572</v>
      </c>
      <c r="N38" s="55" t="s">
        <v>230</v>
      </c>
      <c r="O38" s="56">
        <v>1987686652.01</v>
      </c>
      <c r="P38" s="56">
        <v>17399324.530000001</v>
      </c>
      <c r="Q38" s="56">
        <v>26296589.559999999</v>
      </c>
      <c r="R38" s="56">
        <v>2318196.8199999998</v>
      </c>
      <c r="S38" s="57" t="s">
        <v>1624</v>
      </c>
      <c r="T38" s="56">
        <v>2029064369.28</v>
      </c>
      <c r="U38" s="55" t="s">
        <v>231</v>
      </c>
      <c r="V38" s="53" t="s">
        <v>1625</v>
      </c>
      <c r="W38" s="9">
        <f>IF(OR(LEFT(I38)="7",LEFT(I38,1)="8"),VALUE(RIGHT(I38,3)),VALUE(RIGHT(I38,4)))</f>
        <v>1551</v>
      </c>
    </row>
    <row r="39" spans="1:23" s="10" customFormat="1" ht="253.5" customHeight="1">
      <c r="A39" s="8">
        <v>6</v>
      </c>
      <c r="B39" s="59" t="s">
        <v>101</v>
      </c>
      <c r="C39" s="59" t="s">
        <v>99</v>
      </c>
      <c r="D39" s="59" t="s">
        <v>191</v>
      </c>
      <c r="E39" s="51">
        <v>1</v>
      </c>
      <c r="F39" s="52">
        <v>410</v>
      </c>
      <c r="G39" s="53" t="s">
        <v>686</v>
      </c>
      <c r="H39" s="53" t="s">
        <v>508</v>
      </c>
      <c r="I39" s="54">
        <v>700006810050</v>
      </c>
      <c r="J39" s="55" t="s">
        <v>687</v>
      </c>
      <c r="K39" s="55" t="s">
        <v>1207</v>
      </c>
      <c r="L39" s="55" t="s">
        <v>228</v>
      </c>
      <c r="M39" s="55" t="s">
        <v>664</v>
      </c>
      <c r="N39" s="55" t="s">
        <v>230</v>
      </c>
      <c r="O39" s="56">
        <v>6626661.3600000003</v>
      </c>
      <c r="P39" s="56">
        <v>888000</v>
      </c>
      <c r="Q39" s="56">
        <v>206198.39</v>
      </c>
      <c r="R39" s="56">
        <v>3139626.31</v>
      </c>
      <c r="S39" s="57" t="s">
        <v>1626</v>
      </c>
      <c r="T39" s="56">
        <v>4581233.4400000004</v>
      </c>
      <c r="U39" s="55" t="s">
        <v>231</v>
      </c>
      <c r="V39" s="53" t="s">
        <v>1627</v>
      </c>
      <c r="W39" s="9">
        <f>IF(OR(LEFT(I39)="7",LEFT(I39,1)="8"),VALUE(RIGHT(I39,3)),VALUE(RIGHT(I39,4)))</f>
        <v>50</v>
      </c>
    </row>
    <row r="40" spans="1:23" s="10" customFormat="1" ht="267" customHeight="1">
      <c r="A40" s="8">
        <v>6</v>
      </c>
      <c r="B40" s="59" t="s">
        <v>101</v>
      </c>
      <c r="C40" s="59" t="s">
        <v>99</v>
      </c>
      <c r="D40" s="59" t="s">
        <v>191</v>
      </c>
      <c r="E40" s="51">
        <v>1</v>
      </c>
      <c r="F40" s="52">
        <v>411</v>
      </c>
      <c r="G40" s="53" t="s">
        <v>689</v>
      </c>
      <c r="H40" s="53" t="s">
        <v>508</v>
      </c>
      <c r="I40" s="54" t="s">
        <v>690</v>
      </c>
      <c r="J40" s="55" t="s">
        <v>62</v>
      </c>
      <c r="K40" s="55" t="s">
        <v>767</v>
      </c>
      <c r="L40" s="55" t="s">
        <v>228</v>
      </c>
      <c r="M40" s="55" t="s">
        <v>664</v>
      </c>
      <c r="N40" s="55" t="s">
        <v>230</v>
      </c>
      <c r="O40" s="56">
        <v>461815510.16000003</v>
      </c>
      <c r="P40" s="56">
        <v>0</v>
      </c>
      <c r="Q40" s="56">
        <v>17819792.57</v>
      </c>
      <c r="R40" s="56">
        <v>519294</v>
      </c>
      <c r="S40" s="57" t="s">
        <v>1628</v>
      </c>
      <c r="T40" s="56">
        <v>479116008.73000002</v>
      </c>
      <c r="U40" s="55" t="s">
        <v>231</v>
      </c>
      <c r="V40" s="53" t="s">
        <v>1046</v>
      </c>
      <c r="W40" s="9">
        <f>IF(OR(LEFT(I40)="7",LEFT(I40,1)="8"),VALUE(RIGHT(I40,3)),VALUE(RIGHT(I40,4)))</f>
        <v>49</v>
      </c>
    </row>
    <row r="41" spans="1:23" s="10" customFormat="1" ht="167.25" customHeight="1">
      <c r="A41" s="8">
        <v>6</v>
      </c>
      <c r="B41" s="59" t="s">
        <v>101</v>
      </c>
      <c r="C41" s="59" t="s">
        <v>99</v>
      </c>
      <c r="D41" s="59" t="s">
        <v>191</v>
      </c>
      <c r="E41" s="51">
        <v>1</v>
      </c>
      <c r="F41" s="52">
        <v>411</v>
      </c>
      <c r="G41" s="53" t="s">
        <v>689</v>
      </c>
      <c r="H41" s="53" t="s">
        <v>508</v>
      </c>
      <c r="I41" s="54">
        <v>700006812413</v>
      </c>
      <c r="J41" s="55" t="s">
        <v>691</v>
      </c>
      <c r="K41" s="55" t="s">
        <v>170</v>
      </c>
      <c r="L41" s="55" t="s">
        <v>692</v>
      </c>
      <c r="M41" s="55" t="s">
        <v>389</v>
      </c>
      <c r="N41" s="55" t="s">
        <v>780</v>
      </c>
      <c r="O41" s="56">
        <v>3175508615.04</v>
      </c>
      <c r="P41" s="56">
        <v>1225000070.3099999</v>
      </c>
      <c r="Q41" s="56">
        <v>148626526.43000001</v>
      </c>
      <c r="R41" s="56">
        <v>65580289</v>
      </c>
      <c r="S41" s="57" t="s">
        <v>1484</v>
      </c>
      <c r="T41" s="56">
        <v>4483554922.7799997</v>
      </c>
      <c r="U41" s="55" t="s">
        <v>231</v>
      </c>
      <c r="V41" s="53" t="s">
        <v>1629</v>
      </c>
      <c r="W41" s="9">
        <f>IF(OR(LEFT(I41)="7",LEFT(I41,1)="8"),VALUE(RIGHT(I41,3)),VALUE(RIGHT(I41,4)))</f>
        <v>413</v>
      </c>
    </row>
    <row r="42" spans="1:23" s="10" customFormat="1" ht="213.75" customHeight="1">
      <c r="A42" s="8">
        <v>6</v>
      </c>
      <c r="B42" s="59" t="s">
        <v>101</v>
      </c>
      <c r="C42" s="59" t="s">
        <v>99</v>
      </c>
      <c r="D42" s="59" t="s">
        <v>191</v>
      </c>
      <c r="E42" s="51">
        <v>1</v>
      </c>
      <c r="F42" s="52">
        <v>411</v>
      </c>
      <c r="G42" s="53" t="s">
        <v>689</v>
      </c>
      <c r="H42" s="53" t="s">
        <v>508</v>
      </c>
      <c r="I42" s="54">
        <v>20000641101049</v>
      </c>
      <c r="J42" s="55" t="s">
        <v>1200</v>
      </c>
      <c r="K42" s="55" t="s">
        <v>1195</v>
      </c>
      <c r="L42" s="55" t="s">
        <v>228</v>
      </c>
      <c r="M42" s="55" t="s">
        <v>664</v>
      </c>
      <c r="N42" s="55" t="s">
        <v>165</v>
      </c>
      <c r="O42" s="56">
        <v>9790710384.3500004</v>
      </c>
      <c r="P42" s="56">
        <v>16054558.66</v>
      </c>
      <c r="Q42" s="56">
        <v>241340814.31</v>
      </c>
      <c r="R42" s="56">
        <v>4418363281.0900002</v>
      </c>
      <c r="S42" s="57" t="s">
        <v>1630</v>
      </c>
      <c r="T42" s="56">
        <v>5629742476.2299995</v>
      </c>
      <c r="U42" s="55" t="s">
        <v>231</v>
      </c>
      <c r="V42" s="53" t="s">
        <v>1512</v>
      </c>
      <c r="W42" s="9">
        <f>IF(OR(LEFT(I42)="7",LEFT(I42,1)="8"),VALUE(RIGHT(I42,3)),VALUE(RIGHT(I42,4)))</f>
        <v>1049</v>
      </c>
    </row>
    <row r="43" spans="1:23" s="10" customFormat="1" ht="171" customHeight="1">
      <c r="A43" s="8">
        <v>6</v>
      </c>
      <c r="B43" s="59" t="s">
        <v>101</v>
      </c>
      <c r="C43" s="59" t="s">
        <v>99</v>
      </c>
      <c r="D43" s="59" t="s">
        <v>191</v>
      </c>
      <c r="E43" s="51">
        <v>1</v>
      </c>
      <c r="F43" s="52">
        <v>411</v>
      </c>
      <c r="G43" s="53" t="s">
        <v>689</v>
      </c>
      <c r="H43" s="53" t="s">
        <v>508</v>
      </c>
      <c r="I43" s="54">
        <v>20030641101331</v>
      </c>
      <c r="J43" s="55" t="s">
        <v>693</v>
      </c>
      <c r="K43" s="55" t="s">
        <v>171</v>
      </c>
      <c r="L43" s="55" t="s">
        <v>228</v>
      </c>
      <c r="M43" s="55" t="s">
        <v>664</v>
      </c>
      <c r="N43" s="55" t="s">
        <v>652</v>
      </c>
      <c r="O43" s="56">
        <v>2310647762.0900002</v>
      </c>
      <c r="P43" s="56">
        <v>1217897790</v>
      </c>
      <c r="Q43" s="56">
        <v>66176162.810000002</v>
      </c>
      <c r="R43" s="56">
        <v>844804670.24000001</v>
      </c>
      <c r="S43" s="57" t="s">
        <v>1631</v>
      </c>
      <c r="T43" s="56">
        <v>2749917044.6599998</v>
      </c>
      <c r="U43" s="55" t="s">
        <v>231</v>
      </c>
      <c r="V43" s="53" t="s">
        <v>1513</v>
      </c>
      <c r="W43" s="9">
        <f>IF(OR(LEFT(I43)="7",LEFT(I43,1)="8"),VALUE(RIGHT(I43,3)),VALUE(RIGHT(I43,4)))</f>
        <v>1331</v>
      </c>
    </row>
    <row r="44" spans="1:23" s="10" customFormat="1" ht="198.75" customHeight="1">
      <c r="A44" s="8">
        <v>6</v>
      </c>
      <c r="B44" s="59" t="s">
        <v>101</v>
      </c>
      <c r="C44" s="59" t="s">
        <v>99</v>
      </c>
      <c r="D44" s="59" t="s">
        <v>191</v>
      </c>
      <c r="E44" s="51">
        <v>1</v>
      </c>
      <c r="F44" s="52">
        <v>411</v>
      </c>
      <c r="G44" s="53" t="s">
        <v>689</v>
      </c>
      <c r="H44" s="53" t="s">
        <v>508</v>
      </c>
      <c r="I44" s="54">
        <v>20060641101420</v>
      </c>
      <c r="J44" s="55" t="s">
        <v>847</v>
      </c>
      <c r="K44" s="55" t="s">
        <v>594</v>
      </c>
      <c r="L44" s="55" t="s">
        <v>228</v>
      </c>
      <c r="M44" s="55" t="s">
        <v>664</v>
      </c>
      <c r="N44" s="55" t="s">
        <v>165</v>
      </c>
      <c r="O44" s="56">
        <v>30276942351.200001</v>
      </c>
      <c r="P44" s="56">
        <v>11269989874</v>
      </c>
      <c r="Q44" s="56">
        <v>1171155258.71</v>
      </c>
      <c r="R44" s="56">
        <v>559751.01</v>
      </c>
      <c r="S44" s="57" t="s">
        <v>1632</v>
      </c>
      <c r="T44" s="56">
        <v>42717527732.900002</v>
      </c>
      <c r="U44" s="55" t="s">
        <v>231</v>
      </c>
      <c r="V44" s="53" t="s">
        <v>1633</v>
      </c>
      <c r="W44" s="9">
        <f>IF(OR(LEFT(I44)="7",LEFT(I44,1)="8"),VALUE(RIGHT(I44,3)),VALUE(RIGHT(I44,4)))</f>
        <v>1420</v>
      </c>
    </row>
    <row r="45" spans="1:23" s="10" customFormat="1" ht="172.5" customHeight="1">
      <c r="A45" s="8">
        <v>6</v>
      </c>
      <c r="B45" s="59" t="s">
        <v>101</v>
      </c>
      <c r="C45" s="59" t="s">
        <v>99</v>
      </c>
      <c r="D45" s="59" t="s">
        <v>191</v>
      </c>
      <c r="E45" s="51">
        <v>1</v>
      </c>
      <c r="F45" s="52">
        <v>411</v>
      </c>
      <c r="G45" s="53" t="s">
        <v>689</v>
      </c>
      <c r="H45" s="53" t="s">
        <v>508</v>
      </c>
      <c r="I45" s="54">
        <v>20140641101574</v>
      </c>
      <c r="J45" s="55" t="s">
        <v>1248</v>
      </c>
      <c r="K45" s="55" t="s">
        <v>1249</v>
      </c>
      <c r="L45" s="55" t="s">
        <v>228</v>
      </c>
      <c r="M45" s="55" t="s">
        <v>380</v>
      </c>
      <c r="N45" s="55" t="s">
        <v>652</v>
      </c>
      <c r="O45" s="56">
        <v>1177025090.99</v>
      </c>
      <c r="P45" s="56">
        <v>24534465.920000002</v>
      </c>
      <c r="Q45" s="56">
        <v>39116815.18</v>
      </c>
      <c r="R45" s="56">
        <v>111119996.84</v>
      </c>
      <c r="S45" s="57" t="s">
        <v>1634</v>
      </c>
      <c r="T45" s="56">
        <v>1129556375.25</v>
      </c>
      <c r="U45" s="55" t="s">
        <v>231</v>
      </c>
      <c r="V45" s="53" t="s">
        <v>1273</v>
      </c>
      <c r="W45" s="9">
        <f>IF(OR(LEFT(I45)="7",LEFT(I45,1)="8"),VALUE(RIGHT(I45,3)),VALUE(RIGHT(I45,4)))</f>
        <v>1574</v>
      </c>
    </row>
    <row r="46" spans="1:23" s="10" customFormat="1" ht="171" customHeight="1">
      <c r="A46" s="8">
        <v>6</v>
      </c>
      <c r="B46" s="59" t="s">
        <v>101</v>
      </c>
      <c r="C46" s="59" t="s">
        <v>99</v>
      </c>
      <c r="D46" s="59" t="s">
        <v>191</v>
      </c>
      <c r="E46" s="51">
        <v>1</v>
      </c>
      <c r="F46" s="52">
        <v>411</v>
      </c>
      <c r="G46" s="53" t="s">
        <v>689</v>
      </c>
      <c r="H46" s="53" t="s">
        <v>508</v>
      </c>
      <c r="I46" s="54">
        <v>20140641101578</v>
      </c>
      <c r="J46" s="55" t="s">
        <v>1254</v>
      </c>
      <c r="K46" s="55" t="s">
        <v>1255</v>
      </c>
      <c r="L46" s="55" t="s">
        <v>228</v>
      </c>
      <c r="M46" s="55" t="s">
        <v>664</v>
      </c>
      <c r="N46" s="55" t="s">
        <v>230</v>
      </c>
      <c r="O46" s="56">
        <v>2220311925.8800001</v>
      </c>
      <c r="P46" s="56">
        <v>0</v>
      </c>
      <c r="Q46" s="56">
        <v>69360422.650000006</v>
      </c>
      <c r="R46" s="56">
        <v>346279000.60000002</v>
      </c>
      <c r="S46" s="57" t="s">
        <v>1635</v>
      </c>
      <c r="T46" s="56">
        <v>1943393347.9300001</v>
      </c>
      <c r="U46" s="55" t="s">
        <v>231</v>
      </c>
      <c r="V46" s="53" t="s">
        <v>1636</v>
      </c>
      <c r="W46" s="9">
        <f>IF(OR(LEFT(I46)="7",LEFT(I46,1)="8"),VALUE(RIGHT(I46,3)),VALUE(RIGHT(I46,4)))</f>
        <v>1578</v>
      </c>
    </row>
    <row r="47" spans="1:23" s="10" customFormat="1" ht="193.5" customHeight="1">
      <c r="A47" s="8">
        <v>6</v>
      </c>
      <c r="B47" s="59" t="s">
        <v>101</v>
      </c>
      <c r="C47" s="59" t="s">
        <v>99</v>
      </c>
      <c r="D47" s="59" t="s">
        <v>191</v>
      </c>
      <c r="E47" s="51">
        <v>1</v>
      </c>
      <c r="F47" s="52">
        <v>411</v>
      </c>
      <c r="G47" s="53" t="s">
        <v>689</v>
      </c>
      <c r="H47" s="53" t="s">
        <v>508</v>
      </c>
      <c r="I47" s="54">
        <v>20170641101595</v>
      </c>
      <c r="J47" s="55" t="s">
        <v>1637</v>
      </c>
      <c r="K47" s="55" t="s">
        <v>1638</v>
      </c>
      <c r="L47" s="55" t="s">
        <v>228</v>
      </c>
      <c r="M47" s="55" t="s">
        <v>380</v>
      </c>
      <c r="N47" s="55" t="s">
        <v>657</v>
      </c>
      <c r="O47" s="56">
        <v>0</v>
      </c>
      <c r="P47" s="56">
        <v>2290128206.1599998</v>
      </c>
      <c r="Q47" s="56">
        <v>30377515.440000001</v>
      </c>
      <c r="R47" s="56">
        <v>58000</v>
      </c>
      <c r="S47" s="57" t="s">
        <v>1639</v>
      </c>
      <c r="T47" s="56">
        <v>2320447721.5999999</v>
      </c>
      <c r="U47" s="55" t="s">
        <v>231</v>
      </c>
      <c r="V47" s="53" t="s">
        <v>1640</v>
      </c>
      <c r="W47" s="9">
        <f>IF(OR(LEFT(I47)="7",LEFT(I47,1)="8"),VALUE(RIGHT(I47,3)),VALUE(RIGHT(I47,4)))</f>
        <v>1595</v>
      </c>
    </row>
    <row r="48" spans="1:23" s="10" customFormat="1" ht="167.25" customHeight="1">
      <c r="A48" s="8">
        <v>6</v>
      </c>
      <c r="B48" s="59" t="s">
        <v>101</v>
      </c>
      <c r="C48" s="59" t="s">
        <v>99</v>
      </c>
      <c r="D48" s="59" t="s">
        <v>191</v>
      </c>
      <c r="E48" s="51">
        <v>1</v>
      </c>
      <c r="F48" s="52">
        <v>712</v>
      </c>
      <c r="G48" s="53" t="s">
        <v>1420</v>
      </c>
      <c r="H48" s="53" t="s">
        <v>508</v>
      </c>
      <c r="I48" s="54">
        <v>20070211301479</v>
      </c>
      <c r="J48" s="55" t="s">
        <v>785</v>
      </c>
      <c r="K48" s="55" t="s">
        <v>1421</v>
      </c>
      <c r="L48" s="55" t="s">
        <v>228</v>
      </c>
      <c r="M48" s="55" t="s">
        <v>380</v>
      </c>
      <c r="N48" s="55" t="s">
        <v>230</v>
      </c>
      <c r="O48" s="56">
        <v>219.42</v>
      </c>
      <c r="P48" s="56">
        <v>0</v>
      </c>
      <c r="Q48" s="56">
        <v>7.18</v>
      </c>
      <c r="R48" s="56">
        <v>0</v>
      </c>
      <c r="S48" s="57" t="s">
        <v>1641</v>
      </c>
      <c r="T48" s="56">
        <v>226.6</v>
      </c>
      <c r="U48" s="55" t="s">
        <v>231</v>
      </c>
      <c r="V48" s="53" t="s">
        <v>1514</v>
      </c>
      <c r="W48" s="9">
        <f>IF(OR(LEFT(I48)="7",LEFT(I48,1)="8"),VALUE(RIGHT(I48,3)),VALUE(RIGHT(I48,4)))</f>
        <v>1479</v>
      </c>
    </row>
    <row r="49" spans="1:23" s="10" customFormat="1" ht="153.75" customHeight="1">
      <c r="A49" s="8">
        <v>6</v>
      </c>
      <c r="B49" s="59" t="s">
        <v>101</v>
      </c>
      <c r="C49" s="59" t="s">
        <v>99</v>
      </c>
      <c r="D49" s="59" t="s">
        <v>191</v>
      </c>
      <c r="E49" s="51">
        <v>1</v>
      </c>
      <c r="F49" s="52" t="s">
        <v>415</v>
      </c>
      <c r="G49" s="53" t="s">
        <v>259</v>
      </c>
      <c r="H49" s="53" t="s">
        <v>508</v>
      </c>
      <c r="I49" s="54" t="s">
        <v>260</v>
      </c>
      <c r="J49" s="55" t="s">
        <v>246</v>
      </c>
      <c r="K49" s="55" t="s">
        <v>481</v>
      </c>
      <c r="L49" s="55" t="s">
        <v>228</v>
      </c>
      <c r="M49" s="55" t="s">
        <v>229</v>
      </c>
      <c r="N49" s="55" t="s">
        <v>780</v>
      </c>
      <c r="O49" s="56">
        <v>1183445631.5699999</v>
      </c>
      <c r="P49" s="56">
        <v>0</v>
      </c>
      <c r="Q49" s="56">
        <v>37359825.68</v>
      </c>
      <c r="R49" s="56">
        <v>26176662.510000002</v>
      </c>
      <c r="S49" s="57" t="s">
        <v>1642</v>
      </c>
      <c r="T49" s="56">
        <v>1194628794.74</v>
      </c>
      <c r="U49" s="55" t="s">
        <v>231</v>
      </c>
      <c r="V49" s="53" t="s">
        <v>1643</v>
      </c>
      <c r="W49" s="9">
        <f>IF(OR(LEFT(I49)="7",LEFT(I49,1)="8"),VALUE(RIGHT(I49,3)),VALUE(RIGHT(I49,4)))</f>
        <v>1315</v>
      </c>
    </row>
    <row r="50" spans="1:23" s="10" customFormat="1" ht="197.25" customHeight="1">
      <c r="A50" s="8">
        <v>6</v>
      </c>
      <c r="B50" s="59" t="s">
        <v>101</v>
      </c>
      <c r="C50" s="59" t="s">
        <v>99</v>
      </c>
      <c r="D50" s="59" t="s">
        <v>191</v>
      </c>
      <c r="E50" s="51">
        <v>1</v>
      </c>
      <c r="F50" s="52" t="s">
        <v>415</v>
      </c>
      <c r="G50" s="53" t="s">
        <v>259</v>
      </c>
      <c r="H50" s="53" t="s">
        <v>508</v>
      </c>
      <c r="I50" s="54" t="s">
        <v>261</v>
      </c>
      <c r="J50" s="55" t="s">
        <v>110</v>
      </c>
      <c r="K50" s="55" t="s">
        <v>558</v>
      </c>
      <c r="L50" s="55" t="s">
        <v>228</v>
      </c>
      <c r="M50" s="55" t="s">
        <v>229</v>
      </c>
      <c r="N50" s="55" t="s">
        <v>230</v>
      </c>
      <c r="O50" s="56">
        <v>41512246.079999998</v>
      </c>
      <c r="P50" s="56">
        <v>0</v>
      </c>
      <c r="Q50" s="56">
        <v>1329331.6399999999</v>
      </c>
      <c r="R50" s="56">
        <v>384310.48</v>
      </c>
      <c r="S50" s="57" t="s">
        <v>1644</v>
      </c>
      <c r="T50" s="56">
        <v>42457267.240000002</v>
      </c>
      <c r="U50" s="55" t="s">
        <v>231</v>
      </c>
      <c r="V50" s="53" t="s">
        <v>1645</v>
      </c>
      <c r="W50" s="9">
        <f>IF(OR(LEFT(I50)="7",LEFT(I50,1)="8"),VALUE(RIGHT(I50,3)),VALUE(RIGHT(I50,4)))</f>
        <v>1412</v>
      </c>
    </row>
    <row r="51" spans="1:23" s="10" customFormat="1" ht="216" customHeight="1">
      <c r="A51" s="8">
        <v>6</v>
      </c>
      <c r="B51" s="59" t="s">
        <v>101</v>
      </c>
      <c r="C51" s="59" t="s">
        <v>99</v>
      </c>
      <c r="D51" s="59" t="s">
        <v>191</v>
      </c>
      <c r="E51" s="51">
        <v>1</v>
      </c>
      <c r="F51" s="52" t="s">
        <v>415</v>
      </c>
      <c r="G51" s="53" t="s">
        <v>259</v>
      </c>
      <c r="H51" s="53" t="s">
        <v>508</v>
      </c>
      <c r="I51" s="54" t="s">
        <v>95</v>
      </c>
      <c r="J51" s="55" t="s">
        <v>94</v>
      </c>
      <c r="K51" s="55" t="s">
        <v>93</v>
      </c>
      <c r="L51" s="55" t="s">
        <v>228</v>
      </c>
      <c r="M51" s="55" t="s">
        <v>380</v>
      </c>
      <c r="N51" s="55" t="s">
        <v>780</v>
      </c>
      <c r="O51" s="56">
        <v>63218595.579999998</v>
      </c>
      <c r="P51" s="56">
        <v>0</v>
      </c>
      <c r="Q51" s="56">
        <v>1705022.1</v>
      </c>
      <c r="R51" s="56">
        <v>1086093.69</v>
      </c>
      <c r="S51" s="57" t="s">
        <v>1646</v>
      </c>
      <c r="T51" s="56">
        <v>63837523.990000002</v>
      </c>
      <c r="U51" s="55" t="s">
        <v>231</v>
      </c>
      <c r="V51" s="53" t="s">
        <v>1647</v>
      </c>
      <c r="W51" s="9">
        <f>IF(OR(LEFT(I51)="7",LEFT(I51,1)="8"),VALUE(RIGHT(I51,3)),VALUE(RIGHT(I51,4)))</f>
        <v>1456</v>
      </c>
    </row>
    <row r="52" spans="1:23" s="10" customFormat="1" ht="276" customHeight="1">
      <c r="A52" s="8">
        <v>6</v>
      </c>
      <c r="B52" s="59" t="s">
        <v>101</v>
      </c>
      <c r="C52" s="59" t="s">
        <v>99</v>
      </c>
      <c r="D52" s="59" t="s">
        <v>191</v>
      </c>
      <c r="E52" s="51">
        <v>1</v>
      </c>
      <c r="F52" s="52" t="s">
        <v>378</v>
      </c>
      <c r="G52" s="53" t="s">
        <v>30</v>
      </c>
      <c r="H52" s="53" t="s">
        <v>508</v>
      </c>
      <c r="I52" s="54" t="s">
        <v>29</v>
      </c>
      <c r="J52" s="55" t="s">
        <v>28</v>
      </c>
      <c r="K52" s="55" t="s">
        <v>465</v>
      </c>
      <c r="L52" s="55" t="s">
        <v>228</v>
      </c>
      <c r="M52" s="55" t="s">
        <v>647</v>
      </c>
      <c r="N52" s="55" t="s">
        <v>230</v>
      </c>
      <c r="O52" s="56">
        <v>20010653.16</v>
      </c>
      <c r="P52" s="56">
        <v>0</v>
      </c>
      <c r="Q52" s="56">
        <v>574449.80000000005</v>
      </c>
      <c r="R52" s="56">
        <v>511581.69</v>
      </c>
      <c r="S52" s="57" t="s">
        <v>1047</v>
      </c>
      <c r="T52" s="56">
        <v>20080701.440000001</v>
      </c>
      <c r="U52" s="55" t="s">
        <v>665</v>
      </c>
      <c r="V52" s="53" t="s">
        <v>991</v>
      </c>
      <c r="W52" s="9">
        <f>IF(OR(LEFT(I52)="7",LEFT(I52,1)="8"),VALUE(RIGHT(I52,3)),VALUE(RIGHT(I52,4)))</f>
        <v>1457</v>
      </c>
    </row>
    <row r="53" spans="1:23" s="10" customFormat="1" ht="213.75" customHeight="1">
      <c r="A53" s="8">
        <v>6</v>
      </c>
      <c r="B53" s="59" t="s">
        <v>101</v>
      </c>
      <c r="C53" s="59" t="s">
        <v>99</v>
      </c>
      <c r="D53" s="59" t="s">
        <v>191</v>
      </c>
      <c r="E53" s="51">
        <v>1</v>
      </c>
      <c r="F53" s="52" t="s">
        <v>559</v>
      </c>
      <c r="G53" s="53" t="s">
        <v>560</v>
      </c>
      <c r="H53" s="53" t="s">
        <v>508</v>
      </c>
      <c r="I53" s="54" t="s">
        <v>561</v>
      </c>
      <c r="J53" s="55" t="s">
        <v>883</v>
      </c>
      <c r="K53" s="55" t="s">
        <v>466</v>
      </c>
      <c r="L53" s="55" t="s">
        <v>228</v>
      </c>
      <c r="M53" s="55" t="s">
        <v>647</v>
      </c>
      <c r="N53" s="55" t="s">
        <v>230</v>
      </c>
      <c r="O53" s="56">
        <v>8085988.0300000003</v>
      </c>
      <c r="P53" s="56">
        <v>0</v>
      </c>
      <c r="Q53" s="56">
        <v>215523.21</v>
      </c>
      <c r="R53" s="56">
        <v>379713.09</v>
      </c>
      <c r="S53" s="57" t="s">
        <v>1307</v>
      </c>
      <c r="T53" s="56">
        <v>7921798.1500000004</v>
      </c>
      <c r="U53" s="55" t="s">
        <v>231</v>
      </c>
      <c r="V53" s="53" t="s">
        <v>1308</v>
      </c>
      <c r="W53" s="9">
        <f>IF(OR(LEFT(I53)="7",LEFT(I53,1)="8"),VALUE(RIGHT(I53,3)),VALUE(RIGHT(I53,4)))</f>
        <v>1385</v>
      </c>
    </row>
    <row r="54" spans="1:23" s="10" customFormat="1" ht="257.25" customHeight="1">
      <c r="A54" s="8">
        <v>6</v>
      </c>
      <c r="B54" s="59" t="s">
        <v>101</v>
      </c>
      <c r="C54" s="59" t="s">
        <v>99</v>
      </c>
      <c r="D54" s="59" t="s">
        <v>191</v>
      </c>
      <c r="E54" s="51">
        <v>1</v>
      </c>
      <c r="F54" s="52" t="s">
        <v>562</v>
      </c>
      <c r="G54" s="53" t="s">
        <v>563</v>
      </c>
      <c r="H54" s="53" t="s">
        <v>508</v>
      </c>
      <c r="I54" s="54">
        <v>20020671001239</v>
      </c>
      <c r="J54" s="55" t="s">
        <v>564</v>
      </c>
      <c r="K54" s="55" t="s">
        <v>565</v>
      </c>
      <c r="L54" s="55" t="s">
        <v>228</v>
      </c>
      <c r="M54" s="55" t="s">
        <v>229</v>
      </c>
      <c r="N54" s="55" t="s">
        <v>652</v>
      </c>
      <c r="O54" s="56">
        <v>2087359006.1700001</v>
      </c>
      <c r="P54" s="56">
        <v>643506185.46000004</v>
      </c>
      <c r="Q54" s="56">
        <v>59543572.689999998</v>
      </c>
      <c r="R54" s="56">
        <v>860268226.86000001</v>
      </c>
      <c r="S54" s="57" t="s">
        <v>1648</v>
      </c>
      <c r="T54" s="56">
        <v>1930140537.46</v>
      </c>
      <c r="U54" s="55" t="s">
        <v>231</v>
      </c>
      <c r="V54" s="53" t="s">
        <v>1333</v>
      </c>
      <c r="W54" s="9">
        <f>IF(OR(LEFT(I54)="7",LEFT(I54,1)="8"),VALUE(RIGHT(I54,3)),VALUE(RIGHT(I54,4)))</f>
        <v>1239</v>
      </c>
    </row>
    <row r="55" spans="1:23" s="10" customFormat="1" ht="297" customHeight="1">
      <c r="A55" s="8">
        <v>6</v>
      </c>
      <c r="B55" s="59" t="s">
        <v>101</v>
      </c>
      <c r="C55" s="59" t="s">
        <v>99</v>
      </c>
      <c r="D55" s="59" t="s">
        <v>191</v>
      </c>
      <c r="E55" s="51">
        <v>1</v>
      </c>
      <c r="F55" s="52" t="s">
        <v>562</v>
      </c>
      <c r="G55" s="53" t="s">
        <v>563</v>
      </c>
      <c r="H55" s="53" t="s">
        <v>508</v>
      </c>
      <c r="I55" s="54">
        <v>20040630001369</v>
      </c>
      <c r="J55" s="55" t="s">
        <v>505</v>
      </c>
      <c r="K55" s="55" t="s">
        <v>566</v>
      </c>
      <c r="L55" s="55" t="s">
        <v>228</v>
      </c>
      <c r="M55" s="55" t="s">
        <v>229</v>
      </c>
      <c r="N55" s="55" t="s">
        <v>652</v>
      </c>
      <c r="O55" s="56">
        <v>30159601833.669998</v>
      </c>
      <c r="P55" s="56">
        <v>8588947909.4499998</v>
      </c>
      <c r="Q55" s="56">
        <v>1022238927.15</v>
      </c>
      <c r="R55" s="56">
        <v>5304560520.8800001</v>
      </c>
      <c r="S55" s="57" t="s">
        <v>1649</v>
      </c>
      <c r="T55" s="56">
        <v>34466228149.389999</v>
      </c>
      <c r="U55" s="55" t="s">
        <v>231</v>
      </c>
      <c r="V55" s="53" t="s">
        <v>1334</v>
      </c>
      <c r="W55" s="9">
        <f>IF(OR(LEFT(I55)="7",LEFT(I55,1)="8"),VALUE(RIGHT(I55,3)),VALUE(RIGHT(I55,4)))</f>
        <v>1369</v>
      </c>
    </row>
    <row r="56" spans="1:23" s="10" customFormat="1" ht="142.5" customHeight="1">
      <c r="A56" s="8">
        <v>6</v>
      </c>
      <c r="B56" s="59" t="s">
        <v>101</v>
      </c>
      <c r="C56" s="59" t="s">
        <v>99</v>
      </c>
      <c r="D56" s="59" t="s">
        <v>191</v>
      </c>
      <c r="E56" s="51">
        <v>1</v>
      </c>
      <c r="F56" s="52" t="s">
        <v>567</v>
      </c>
      <c r="G56" s="53" t="s">
        <v>568</v>
      </c>
      <c r="H56" s="53" t="s">
        <v>568</v>
      </c>
      <c r="I56" s="54" t="s">
        <v>569</v>
      </c>
      <c r="J56" s="55" t="s">
        <v>570</v>
      </c>
      <c r="K56" s="55" t="s">
        <v>571</v>
      </c>
      <c r="L56" s="55" t="s">
        <v>228</v>
      </c>
      <c r="M56" s="55" t="s">
        <v>572</v>
      </c>
      <c r="N56" s="55" t="s">
        <v>657</v>
      </c>
      <c r="O56" s="56">
        <v>38158646.770000003</v>
      </c>
      <c r="P56" s="56">
        <v>1121410.44</v>
      </c>
      <c r="Q56" s="56">
        <v>1024355.36</v>
      </c>
      <c r="R56" s="56">
        <v>4801879.9800000004</v>
      </c>
      <c r="S56" s="57" t="s">
        <v>1309</v>
      </c>
      <c r="T56" s="56">
        <v>34929829.880000003</v>
      </c>
      <c r="U56" s="55" t="s">
        <v>665</v>
      </c>
      <c r="V56" s="53" t="s">
        <v>1161</v>
      </c>
      <c r="W56" s="9">
        <f>IF(OR(LEFT(I56)="7",LEFT(I56,1)="8"),VALUE(RIGHT(I56,3)),VALUE(RIGHT(I56,4)))</f>
        <v>165</v>
      </c>
    </row>
    <row r="57" spans="1:23" s="10" customFormat="1" ht="142.5" customHeight="1">
      <c r="A57" s="8">
        <v>6</v>
      </c>
      <c r="B57" s="59" t="s">
        <v>101</v>
      </c>
      <c r="C57" s="59" t="s">
        <v>99</v>
      </c>
      <c r="D57" s="59" t="s">
        <v>191</v>
      </c>
      <c r="E57" s="51">
        <v>1</v>
      </c>
      <c r="F57" s="52" t="s">
        <v>567</v>
      </c>
      <c r="G57" s="53" t="s">
        <v>568</v>
      </c>
      <c r="H57" s="53" t="s">
        <v>568</v>
      </c>
      <c r="I57" s="54" t="s">
        <v>573</v>
      </c>
      <c r="J57" s="55" t="s">
        <v>574</v>
      </c>
      <c r="K57" s="55" t="s">
        <v>182</v>
      </c>
      <c r="L57" s="55" t="s">
        <v>228</v>
      </c>
      <c r="M57" s="55" t="s">
        <v>572</v>
      </c>
      <c r="N57" s="55" t="s">
        <v>657</v>
      </c>
      <c r="O57" s="56">
        <v>16701833.810000001</v>
      </c>
      <c r="P57" s="56">
        <v>107100</v>
      </c>
      <c r="Q57" s="56">
        <v>0</v>
      </c>
      <c r="R57" s="56">
        <v>722200.54</v>
      </c>
      <c r="S57" s="57" t="s">
        <v>1515</v>
      </c>
      <c r="T57" s="56">
        <v>16657661.76</v>
      </c>
      <c r="U57" s="55" t="s">
        <v>665</v>
      </c>
      <c r="V57" s="53" t="s">
        <v>1310</v>
      </c>
      <c r="W57" s="9">
        <f>IF(OR(LEFT(I57)="7",LEFT(I57,1)="8"),VALUE(RIGHT(I57,3)),VALUE(RIGHT(I57,4)))</f>
        <v>174</v>
      </c>
    </row>
    <row r="58" spans="1:23" s="10" customFormat="1" ht="213.75" customHeight="1">
      <c r="A58" s="8">
        <v>6</v>
      </c>
      <c r="B58" s="59" t="s">
        <v>101</v>
      </c>
      <c r="C58" s="59" t="s">
        <v>99</v>
      </c>
      <c r="D58" s="59" t="s">
        <v>191</v>
      </c>
      <c r="E58" s="51">
        <v>1</v>
      </c>
      <c r="F58" s="52" t="s">
        <v>567</v>
      </c>
      <c r="G58" s="53" t="s">
        <v>568</v>
      </c>
      <c r="H58" s="53" t="s">
        <v>568</v>
      </c>
      <c r="I58" s="54" t="s">
        <v>26</v>
      </c>
      <c r="J58" s="55" t="s">
        <v>340</v>
      </c>
      <c r="K58" s="55" t="s">
        <v>472</v>
      </c>
      <c r="L58" s="55" t="s">
        <v>228</v>
      </c>
      <c r="M58" s="55" t="s">
        <v>572</v>
      </c>
      <c r="N58" s="55" t="s">
        <v>341</v>
      </c>
      <c r="O58" s="56">
        <v>11399737638.99</v>
      </c>
      <c r="P58" s="56">
        <v>277106494.13</v>
      </c>
      <c r="Q58" s="56">
        <v>262106393.03999999</v>
      </c>
      <c r="R58" s="56">
        <v>369986033.69999999</v>
      </c>
      <c r="S58" s="57" t="s">
        <v>1443</v>
      </c>
      <c r="T58" s="56">
        <v>11906862219.23</v>
      </c>
      <c r="U58" s="55" t="s">
        <v>665</v>
      </c>
      <c r="V58" s="53" t="s">
        <v>1162</v>
      </c>
      <c r="W58" s="9">
        <f>IF(OR(LEFT(I58)="7",LEFT(I58,1)="8"),VALUE(RIGHT(I58,3)),VALUE(RIGHT(I58,4)))</f>
        <v>907</v>
      </c>
    </row>
    <row r="59" spans="1:23" s="10" customFormat="1" ht="142.5" customHeight="1">
      <c r="A59" s="8">
        <v>6</v>
      </c>
      <c r="B59" s="59" t="s">
        <v>101</v>
      </c>
      <c r="C59" s="59" t="s">
        <v>99</v>
      </c>
      <c r="D59" s="59" t="s">
        <v>191</v>
      </c>
      <c r="E59" s="51">
        <v>1</v>
      </c>
      <c r="F59" s="52" t="s">
        <v>567</v>
      </c>
      <c r="G59" s="53" t="s">
        <v>568</v>
      </c>
      <c r="H59" s="53" t="s">
        <v>568</v>
      </c>
      <c r="I59" s="54" t="s">
        <v>45</v>
      </c>
      <c r="J59" s="55" t="s">
        <v>46</v>
      </c>
      <c r="K59" s="55" t="s">
        <v>178</v>
      </c>
      <c r="L59" s="55" t="s">
        <v>228</v>
      </c>
      <c r="M59" s="55" t="s">
        <v>572</v>
      </c>
      <c r="N59" s="55" t="s">
        <v>230</v>
      </c>
      <c r="O59" s="56">
        <v>226284594.91</v>
      </c>
      <c r="P59" s="56">
        <v>0</v>
      </c>
      <c r="Q59" s="56">
        <v>7242649.5199999996</v>
      </c>
      <c r="R59" s="56">
        <v>1035730.99</v>
      </c>
      <c r="S59" s="57" t="s">
        <v>1516</v>
      </c>
      <c r="T59" s="56">
        <v>232491513.44</v>
      </c>
      <c r="U59" s="55" t="s">
        <v>665</v>
      </c>
      <c r="V59" s="53" t="s">
        <v>1408</v>
      </c>
      <c r="W59" s="9">
        <f>IF(OR(LEFT(I59)="7",LEFT(I59,1)="8"),VALUE(RIGHT(I59,3)),VALUE(RIGHT(I59,4)))</f>
        <v>1312</v>
      </c>
    </row>
    <row r="60" spans="1:23" s="10" customFormat="1" ht="142.5" customHeight="1">
      <c r="A60" s="8">
        <v>6</v>
      </c>
      <c r="B60" s="59" t="s">
        <v>101</v>
      </c>
      <c r="C60" s="59" t="s">
        <v>99</v>
      </c>
      <c r="D60" s="59" t="s">
        <v>191</v>
      </c>
      <c r="E60" s="51">
        <v>1</v>
      </c>
      <c r="F60" s="52" t="s">
        <v>567</v>
      </c>
      <c r="G60" s="53" t="s">
        <v>568</v>
      </c>
      <c r="H60" s="53" t="s">
        <v>568</v>
      </c>
      <c r="I60" s="54" t="s">
        <v>48</v>
      </c>
      <c r="J60" s="55" t="s">
        <v>49</v>
      </c>
      <c r="K60" s="55" t="s">
        <v>179</v>
      </c>
      <c r="L60" s="55" t="s">
        <v>228</v>
      </c>
      <c r="M60" s="55" t="s">
        <v>572</v>
      </c>
      <c r="N60" s="55" t="s">
        <v>230</v>
      </c>
      <c r="O60" s="56">
        <v>2321828028.9400001</v>
      </c>
      <c r="P60" s="56">
        <v>150000000</v>
      </c>
      <c r="Q60" s="56">
        <v>3229754.74</v>
      </c>
      <c r="R60" s="56">
        <v>1630587.17</v>
      </c>
      <c r="S60" s="57" t="s">
        <v>1517</v>
      </c>
      <c r="T60" s="56">
        <v>2184655476.6399999</v>
      </c>
      <c r="U60" s="55" t="s">
        <v>665</v>
      </c>
      <c r="V60" s="53" t="s">
        <v>1250</v>
      </c>
      <c r="W60" s="9">
        <f>IF(OR(LEFT(I60)="7",LEFT(I60,1)="8"),VALUE(RIGHT(I60,3)),VALUE(RIGHT(I60,4)))</f>
        <v>1410</v>
      </c>
    </row>
    <row r="61" spans="1:23" s="10" customFormat="1" ht="142.5" customHeight="1">
      <c r="A61" s="8">
        <v>6</v>
      </c>
      <c r="B61" s="59" t="s">
        <v>101</v>
      </c>
      <c r="C61" s="59" t="s">
        <v>99</v>
      </c>
      <c r="D61" s="59" t="s">
        <v>191</v>
      </c>
      <c r="E61" s="51">
        <v>1</v>
      </c>
      <c r="F61" s="52" t="s">
        <v>567</v>
      </c>
      <c r="G61" s="53" t="s">
        <v>568</v>
      </c>
      <c r="H61" s="53" t="s">
        <v>568</v>
      </c>
      <c r="I61" s="54" t="s">
        <v>194</v>
      </c>
      <c r="J61" s="55" t="s">
        <v>193</v>
      </c>
      <c r="K61" s="55" t="s">
        <v>180</v>
      </c>
      <c r="L61" s="55" t="s">
        <v>228</v>
      </c>
      <c r="M61" s="55" t="s">
        <v>572</v>
      </c>
      <c r="N61" s="55" t="s">
        <v>230</v>
      </c>
      <c r="O61" s="56">
        <v>6640157.5</v>
      </c>
      <c r="P61" s="56">
        <v>0</v>
      </c>
      <c r="Q61" s="56">
        <v>23840.68</v>
      </c>
      <c r="R61" s="56">
        <v>729031.68000000005</v>
      </c>
      <c r="S61" s="57" t="s">
        <v>1650</v>
      </c>
      <c r="T61" s="56">
        <v>5740554.3899999997</v>
      </c>
      <c r="U61" s="55" t="s">
        <v>665</v>
      </c>
      <c r="V61" s="53" t="s">
        <v>1651</v>
      </c>
      <c r="W61" s="9">
        <f>IF(OR(LEFT(I61)="7",LEFT(I61,1)="8"),VALUE(RIGHT(I61,3)),VALUE(RIGHT(I61,4)))</f>
        <v>1461</v>
      </c>
    </row>
    <row r="62" spans="1:23" s="10" customFormat="1" ht="142.5" customHeight="1">
      <c r="A62" s="8">
        <v>6</v>
      </c>
      <c r="B62" s="59" t="s">
        <v>101</v>
      </c>
      <c r="C62" s="59" t="s">
        <v>99</v>
      </c>
      <c r="D62" s="59" t="s">
        <v>191</v>
      </c>
      <c r="E62" s="51">
        <v>1</v>
      </c>
      <c r="F62" s="52" t="s">
        <v>567</v>
      </c>
      <c r="G62" s="53" t="s">
        <v>568</v>
      </c>
      <c r="H62" s="53" t="s">
        <v>568</v>
      </c>
      <c r="I62" s="54" t="s">
        <v>192</v>
      </c>
      <c r="J62" s="55" t="s">
        <v>708</v>
      </c>
      <c r="K62" s="55" t="s">
        <v>181</v>
      </c>
      <c r="L62" s="55" t="s">
        <v>228</v>
      </c>
      <c r="M62" s="55" t="s">
        <v>572</v>
      </c>
      <c r="N62" s="55" t="s">
        <v>341</v>
      </c>
      <c r="O62" s="56">
        <v>235206187.44999999</v>
      </c>
      <c r="P62" s="56">
        <v>-90554.25</v>
      </c>
      <c r="Q62" s="56">
        <v>7458448.3300000001</v>
      </c>
      <c r="R62" s="56">
        <v>0</v>
      </c>
      <c r="S62" s="57" t="s">
        <v>1652</v>
      </c>
      <c r="T62" s="56">
        <v>242354749.91999999</v>
      </c>
      <c r="U62" s="55" t="s">
        <v>665</v>
      </c>
      <c r="V62" s="53" t="s">
        <v>1335</v>
      </c>
      <c r="W62" s="9">
        <f>IF(OR(LEFT(I62)="7",LEFT(I62,1)="8"),VALUE(RIGHT(I62,3)),VALUE(RIGHT(I62,4)))</f>
        <v>1464</v>
      </c>
    </row>
    <row r="63" spans="1:23" s="10" customFormat="1" ht="142.5" customHeight="1">
      <c r="A63" s="8">
        <v>6</v>
      </c>
      <c r="B63" s="59" t="s">
        <v>101</v>
      </c>
      <c r="C63" s="59" t="s">
        <v>99</v>
      </c>
      <c r="D63" s="59" t="s">
        <v>191</v>
      </c>
      <c r="E63" s="51">
        <v>1</v>
      </c>
      <c r="F63" s="52" t="s">
        <v>567</v>
      </c>
      <c r="G63" s="53" t="s">
        <v>568</v>
      </c>
      <c r="H63" s="53" t="s">
        <v>568</v>
      </c>
      <c r="I63" s="54" t="s">
        <v>200</v>
      </c>
      <c r="J63" s="55" t="s">
        <v>201</v>
      </c>
      <c r="K63" s="55" t="s">
        <v>202</v>
      </c>
      <c r="L63" s="55" t="s">
        <v>228</v>
      </c>
      <c r="M63" s="55" t="s">
        <v>572</v>
      </c>
      <c r="N63" s="55" t="s">
        <v>780</v>
      </c>
      <c r="O63" s="56">
        <v>2771223688.2399998</v>
      </c>
      <c r="P63" s="56">
        <v>38344173</v>
      </c>
      <c r="Q63" s="56">
        <v>95146455.579999998</v>
      </c>
      <c r="R63" s="56">
        <v>68442346.75</v>
      </c>
      <c r="S63" s="57" t="s">
        <v>1422</v>
      </c>
      <c r="T63" s="56">
        <v>2923209666.6900001</v>
      </c>
      <c r="U63" s="55" t="s">
        <v>665</v>
      </c>
      <c r="V63" s="53" t="s">
        <v>1653</v>
      </c>
      <c r="W63" s="9">
        <f>IF(OR(LEFT(I63)="7",LEFT(I63,1)="8"),VALUE(RIGHT(I63,3)),VALUE(RIGHT(I63,4)))</f>
        <v>1511</v>
      </c>
    </row>
    <row r="64" spans="1:23" s="10" customFormat="1" ht="142.5" customHeight="1">
      <c r="A64" s="8">
        <v>6</v>
      </c>
      <c r="B64" s="59" t="s">
        <v>101</v>
      </c>
      <c r="C64" s="59" t="s">
        <v>99</v>
      </c>
      <c r="D64" s="59" t="s">
        <v>191</v>
      </c>
      <c r="E64" s="51">
        <v>1</v>
      </c>
      <c r="F64" s="52" t="s">
        <v>660</v>
      </c>
      <c r="G64" s="53" t="s">
        <v>50</v>
      </c>
      <c r="H64" s="53" t="s">
        <v>50</v>
      </c>
      <c r="I64" s="54" t="s">
        <v>499</v>
      </c>
      <c r="J64" s="55" t="s">
        <v>500</v>
      </c>
      <c r="K64" s="55" t="s">
        <v>868</v>
      </c>
      <c r="L64" s="55" t="s">
        <v>228</v>
      </c>
      <c r="M64" s="55" t="s">
        <v>664</v>
      </c>
      <c r="N64" s="55" t="s">
        <v>230</v>
      </c>
      <c r="O64" s="56">
        <v>15924.76</v>
      </c>
      <c r="P64" s="56">
        <v>0</v>
      </c>
      <c r="Q64" s="56">
        <v>511.03</v>
      </c>
      <c r="R64" s="56">
        <v>46.55</v>
      </c>
      <c r="S64" s="57" t="s">
        <v>1409</v>
      </c>
      <c r="T64" s="56">
        <v>16389.240000000002</v>
      </c>
      <c r="U64" s="55" t="s">
        <v>231</v>
      </c>
      <c r="V64" s="53" t="s">
        <v>992</v>
      </c>
      <c r="W64" s="9">
        <f>IF(OR(LEFT(I64)="7",LEFT(I64,1)="8"),VALUE(RIGHT(I64,3)),VALUE(RIGHT(I64,4)))</f>
        <v>196</v>
      </c>
    </row>
    <row r="65" spans="1:23" s="10" customFormat="1" ht="206.25" customHeight="1">
      <c r="A65" s="8">
        <v>6</v>
      </c>
      <c r="B65" s="59" t="s">
        <v>101</v>
      </c>
      <c r="C65" s="59" t="s">
        <v>99</v>
      </c>
      <c r="D65" s="59" t="s">
        <v>191</v>
      </c>
      <c r="E65" s="51">
        <v>1</v>
      </c>
      <c r="F65" s="52" t="s">
        <v>660</v>
      </c>
      <c r="G65" s="53" t="s">
        <v>50</v>
      </c>
      <c r="H65" s="53" t="s">
        <v>50</v>
      </c>
      <c r="I65" s="54" t="s">
        <v>769</v>
      </c>
      <c r="J65" s="55" t="s">
        <v>254</v>
      </c>
      <c r="K65" s="55" t="s">
        <v>813</v>
      </c>
      <c r="L65" s="55" t="s">
        <v>228</v>
      </c>
      <c r="M65" s="55" t="s">
        <v>664</v>
      </c>
      <c r="N65" s="55" t="s">
        <v>652</v>
      </c>
      <c r="O65" s="56">
        <v>23841637359.860001</v>
      </c>
      <c r="P65" s="56">
        <v>15746877977.33</v>
      </c>
      <c r="Q65" s="56">
        <v>916777059.21000004</v>
      </c>
      <c r="R65" s="56">
        <v>21725851799.68</v>
      </c>
      <c r="S65" s="57" t="s">
        <v>1654</v>
      </c>
      <c r="T65" s="56">
        <v>18779440596.720001</v>
      </c>
      <c r="U65" s="55" t="s">
        <v>231</v>
      </c>
      <c r="V65" s="53" t="s">
        <v>1655</v>
      </c>
      <c r="W65" s="9">
        <f>IF(OR(LEFT(I65)="7",LEFT(I65,1)="8"),VALUE(RIGHT(I65,3)),VALUE(RIGHT(I65,4)))</f>
        <v>362</v>
      </c>
    </row>
    <row r="66" spans="1:23" s="10" customFormat="1" ht="156" customHeight="1">
      <c r="A66" s="8">
        <v>6</v>
      </c>
      <c r="B66" s="59" t="s">
        <v>101</v>
      </c>
      <c r="C66" s="59" t="s">
        <v>99</v>
      </c>
      <c r="D66" s="59" t="s">
        <v>191</v>
      </c>
      <c r="E66" s="51">
        <v>1</v>
      </c>
      <c r="F66" s="52" t="s">
        <v>660</v>
      </c>
      <c r="G66" s="53" t="s">
        <v>50</v>
      </c>
      <c r="H66" s="53" t="s">
        <v>50</v>
      </c>
      <c r="I66" s="54" t="s">
        <v>869</v>
      </c>
      <c r="J66" s="55" t="s">
        <v>870</v>
      </c>
      <c r="K66" s="55" t="s">
        <v>368</v>
      </c>
      <c r="L66" s="55" t="s">
        <v>228</v>
      </c>
      <c r="M66" s="55" t="s">
        <v>664</v>
      </c>
      <c r="N66" s="55" t="s">
        <v>341</v>
      </c>
      <c r="O66" s="56">
        <v>19537683231.110001</v>
      </c>
      <c r="P66" s="56">
        <v>171760495.03999999</v>
      </c>
      <c r="Q66" s="56">
        <v>860391878.45000005</v>
      </c>
      <c r="R66" s="56">
        <v>604647015.51999998</v>
      </c>
      <c r="S66" s="57" t="s">
        <v>1226</v>
      </c>
      <c r="T66" s="56">
        <v>19965188589.080002</v>
      </c>
      <c r="U66" s="55" t="s">
        <v>231</v>
      </c>
      <c r="V66" s="53" t="s">
        <v>1227</v>
      </c>
      <c r="W66" s="9">
        <f>IF(OR(LEFT(I66)="7",LEFT(I66,1)="8"),VALUE(RIGHT(I66,3)),VALUE(RIGHT(I66,4)))</f>
        <v>1356</v>
      </c>
    </row>
    <row r="67" spans="1:23" s="10" customFormat="1" ht="208.5" customHeight="1">
      <c r="A67" s="8">
        <v>6</v>
      </c>
      <c r="B67" s="59" t="s">
        <v>101</v>
      </c>
      <c r="C67" s="59" t="s">
        <v>99</v>
      </c>
      <c r="D67" s="59" t="s">
        <v>191</v>
      </c>
      <c r="E67" s="51">
        <v>1</v>
      </c>
      <c r="F67" s="52" t="s">
        <v>660</v>
      </c>
      <c r="G67" s="53" t="s">
        <v>50</v>
      </c>
      <c r="H67" s="53" t="s">
        <v>50</v>
      </c>
      <c r="I67" s="54" t="s">
        <v>1110</v>
      </c>
      <c r="J67" s="55" t="s">
        <v>1111</v>
      </c>
      <c r="K67" s="55" t="s">
        <v>1112</v>
      </c>
      <c r="L67" s="55" t="s">
        <v>228</v>
      </c>
      <c r="M67" s="55" t="s">
        <v>664</v>
      </c>
      <c r="N67" s="55" t="s">
        <v>341</v>
      </c>
      <c r="O67" s="56">
        <v>418681992.51999998</v>
      </c>
      <c r="P67" s="56">
        <v>63842219.689999998</v>
      </c>
      <c r="Q67" s="56">
        <v>24367068.640000001</v>
      </c>
      <c r="R67" s="56">
        <v>17816184.399999999</v>
      </c>
      <c r="S67" s="57" t="s">
        <v>1423</v>
      </c>
      <c r="T67" s="56">
        <v>489075096.44999999</v>
      </c>
      <c r="U67" s="55" t="s">
        <v>231</v>
      </c>
      <c r="V67" s="53" t="s">
        <v>1353</v>
      </c>
      <c r="W67" s="9">
        <f>IF(OR(LEFT(I67)="7",LEFT(I67,1)="8"),VALUE(RIGHT(I67,3)),VALUE(RIGHT(I67,4)))</f>
        <v>1556</v>
      </c>
    </row>
    <row r="68" spans="1:23" s="10" customFormat="1" ht="193.5" customHeight="1">
      <c r="A68" s="8">
        <v>6</v>
      </c>
      <c r="B68" s="59" t="s">
        <v>101</v>
      </c>
      <c r="C68" s="59" t="s">
        <v>99</v>
      </c>
      <c r="D68" s="59" t="s">
        <v>191</v>
      </c>
      <c r="E68" s="51">
        <v>1</v>
      </c>
      <c r="F68" s="52" t="s">
        <v>660</v>
      </c>
      <c r="G68" s="53" t="s">
        <v>50</v>
      </c>
      <c r="H68" s="53" t="s">
        <v>50</v>
      </c>
      <c r="I68" s="54" t="s">
        <v>1208</v>
      </c>
      <c r="J68" s="55" t="s">
        <v>1209</v>
      </c>
      <c r="K68" s="55" t="s">
        <v>1210</v>
      </c>
      <c r="L68" s="55" t="s">
        <v>228</v>
      </c>
      <c r="M68" s="55" t="s">
        <v>664</v>
      </c>
      <c r="N68" s="55" t="s">
        <v>230</v>
      </c>
      <c r="O68" s="56">
        <v>148966162.11000001</v>
      </c>
      <c r="P68" s="56">
        <v>46000000</v>
      </c>
      <c r="Q68" s="56">
        <v>4283172.8600000003</v>
      </c>
      <c r="R68" s="56">
        <v>30222914.460000001</v>
      </c>
      <c r="S68" s="57" t="s">
        <v>1256</v>
      </c>
      <c r="T68" s="56">
        <v>169026420.50999999</v>
      </c>
      <c r="U68" s="55" t="s">
        <v>231</v>
      </c>
      <c r="V68" s="53" t="s">
        <v>1311</v>
      </c>
      <c r="W68" s="9">
        <f>IF(OR(LEFT(I68)="7",LEFT(I68,1)="8"),VALUE(RIGHT(I68,3)),VALUE(RIGHT(I68,4)))</f>
        <v>1571</v>
      </c>
    </row>
    <row r="69" spans="1:23" s="10" customFormat="1" ht="183.75" customHeight="1">
      <c r="A69" s="8">
        <v>6</v>
      </c>
      <c r="B69" s="59" t="s">
        <v>101</v>
      </c>
      <c r="C69" s="59" t="s">
        <v>99</v>
      </c>
      <c r="D69" s="59" t="s">
        <v>191</v>
      </c>
      <c r="E69" s="51">
        <v>1</v>
      </c>
      <c r="F69" s="52" t="s">
        <v>834</v>
      </c>
      <c r="G69" s="53" t="s">
        <v>835</v>
      </c>
      <c r="H69" s="53" t="s">
        <v>835</v>
      </c>
      <c r="I69" s="54" t="s">
        <v>381</v>
      </c>
      <c r="J69" s="55" t="s">
        <v>382</v>
      </c>
      <c r="K69" s="55" t="s">
        <v>383</v>
      </c>
      <c r="L69" s="55" t="s">
        <v>228</v>
      </c>
      <c r="M69" s="55" t="s">
        <v>380</v>
      </c>
      <c r="N69" s="55" t="s">
        <v>341</v>
      </c>
      <c r="O69" s="56">
        <v>1055654454.98</v>
      </c>
      <c r="P69" s="56">
        <v>52443511.200000003</v>
      </c>
      <c r="Q69" s="56">
        <v>44026866.719999999</v>
      </c>
      <c r="R69" s="56">
        <v>20553346.219999999</v>
      </c>
      <c r="S69" s="57" t="s">
        <v>1048</v>
      </c>
      <c r="T69" s="56">
        <v>1131571486.6800001</v>
      </c>
      <c r="U69" s="55" t="s">
        <v>231</v>
      </c>
      <c r="V69" s="53" t="s">
        <v>993</v>
      </c>
      <c r="W69" s="9">
        <f>IF(OR(LEFT(I69)="7",LEFT(I69,1)="8"),VALUE(RIGHT(I69,3)),VALUE(RIGHT(I69,4)))</f>
        <v>1398</v>
      </c>
    </row>
    <row r="70" spans="1:23" s="10" customFormat="1" ht="223.5" customHeight="1">
      <c r="A70" s="8">
        <v>6</v>
      </c>
      <c r="B70" s="59" t="s">
        <v>101</v>
      </c>
      <c r="C70" s="59" t="s">
        <v>99</v>
      </c>
      <c r="D70" s="59" t="s">
        <v>191</v>
      </c>
      <c r="E70" s="51">
        <v>1</v>
      </c>
      <c r="F70" s="52" t="s">
        <v>1139</v>
      </c>
      <c r="G70" s="53" t="s">
        <v>1140</v>
      </c>
      <c r="H70" s="53" t="s">
        <v>1140</v>
      </c>
      <c r="I70" s="54" t="s">
        <v>1141</v>
      </c>
      <c r="J70" s="55" t="s">
        <v>1142</v>
      </c>
      <c r="K70" s="55" t="s">
        <v>1143</v>
      </c>
      <c r="L70" s="55" t="s">
        <v>692</v>
      </c>
      <c r="M70" s="55" t="s">
        <v>792</v>
      </c>
      <c r="N70" s="55" t="s">
        <v>341</v>
      </c>
      <c r="O70" s="56">
        <v>15745767284</v>
      </c>
      <c r="P70" s="56">
        <v>0</v>
      </c>
      <c r="Q70" s="56">
        <v>615630960.63999999</v>
      </c>
      <c r="R70" s="56">
        <v>7552137.0800000001</v>
      </c>
      <c r="S70" s="57" t="s">
        <v>1144</v>
      </c>
      <c r="T70" s="56">
        <v>16353846107.559999</v>
      </c>
      <c r="U70" s="55" t="s">
        <v>665</v>
      </c>
      <c r="V70" s="53" t="s">
        <v>1656</v>
      </c>
      <c r="W70" s="9">
        <f>IF(OR(LEFT(I70)="7",LEFT(I70,1)="8"),VALUE(RIGHT(I70,3)),VALUE(RIGHT(I70,4)))</f>
        <v>1559</v>
      </c>
    </row>
    <row r="71" spans="1:23" s="10" customFormat="1" ht="174.75" customHeight="1">
      <c r="A71" s="8">
        <v>6</v>
      </c>
      <c r="B71" s="59" t="s">
        <v>101</v>
      </c>
      <c r="C71" s="59" t="s">
        <v>99</v>
      </c>
      <c r="D71" s="59" t="s">
        <v>191</v>
      </c>
      <c r="E71" s="51">
        <v>1</v>
      </c>
      <c r="F71" s="52" t="s">
        <v>390</v>
      </c>
      <c r="G71" s="53" t="s">
        <v>391</v>
      </c>
      <c r="H71" s="53" t="s">
        <v>391</v>
      </c>
      <c r="I71" s="54" t="s">
        <v>392</v>
      </c>
      <c r="J71" s="55" t="s">
        <v>506</v>
      </c>
      <c r="K71" s="55" t="s">
        <v>1251</v>
      </c>
      <c r="L71" s="55" t="s">
        <v>228</v>
      </c>
      <c r="M71" s="55" t="s">
        <v>229</v>
      </c>
      <c r="N71" s="55" t="s">
        <v>230</v>
      </c>
      <c r="O71" s="56">
        <v>1946155.03</v>
      </c>
      <c r="P71" s="56">
        <v>0</v>
      </c>
      <c r="Q71" s="56">
        <v>61586.01</v>
      </c>
      <c r="R71" s="56">
        <v>0</v>
      </c>
      <c r="S71" s="57" t="s">
        <v>1485</v>
      </c>
      <c r="T71" s="56">
        <v>2007741.04</v>
      </c>
      <c r="U71" s="55" t="s">
        <v>231</v>
      </c>
      <c r="V71" s="53" t="s">
        <v>1657</v>
      </c>
      <c r="W71" s="9">
        <f>IF(OR(LEFT(I71)="7",LEFT(I71,1)="8"),VALUE(RIGHT(I71,3)),VALUE(RIGHT(I71,4)))</f>
        <v>1225</v>
      </c>
    </row>
    <row r="72" spans="1:23" s="10" customFormat="1" ht="142.5" customHeight="1">
      <c r="A72" s="8">
        <v>6</v>
      </c>
      <c r="B72" s="59" t="s">
        <v>101</v>
      </c>
      <c r="C72" s="59" t="s">
        <v>99</v>
      </c>
      <c r="D72" s="59" t="s">
        <v>191</v>
      </c>
      <c r="E72" s="51">
        <v>1</v>
      </c>
      <c r="F72" s="52" t="s">
        <v>217</v>
      </c>
      <c r="G72" s="53" t="s">
        <v>678</v>
      </c>
      <c r="H72" s="53" t="s">
        <v>678</v>
      </c>
      <c r="I72" s="54" t="s">
        <v>852</v>
      </c>
      <c r="J72" s="55" t="s">
        <v>977</v>
      </c>
      <c r="K72" s="55" t="s">
        <v>978</v>
      </c>
      <c r="L72" s="55" t="s">
        <v>228</v>
      </c>
      <c r="M72" s="55" t="s">
        <v>229</v>
      </c>
      <c r="N72" s="55" t="s">
        <v>230</v>
      </c>
      <c r="O72" s="56">
        <v>3141202031.46</v>
      </c>
      <c r="P72" s="56">
        <v>95203724.549999997</v>
      </c>
      <c r="Q72" s="56">
        <v>-40429139.920000002</v>
      </c>
      <c r="R72" s="56">
        <v>64271675.609999999</v>
      </c>
      <c r="S72" s="57" t="s">
        <v>1486</v>
      </c>
      <c r="T72" s="56">
        <v>3131704940.48</v>
      </c>
      <c r="U72" s="55" t="s">
        <v>231</v>
      </c>
      <c r="V72" s="53" t="s">
        <v>996</v>
      </c>
      <c r="W72" s="9">
        <f>IF(OR(LEFT(I72)="7",LEFT(I72,1)="8"),VALUE(RIGHT(I72,3)),VALUE(RIGHT(I72,4)))</f>
        <v>1346</v>
      </c>
    </row>
    <row r="73" spans="1:23" s="10" customFormat="1" ht="142.5" customHeight="1">
      <c r="A73" s="8">
        <v>6</v>
      </c>
      <c r="B73" s="59" t="s">
        <v>101</v>
      </c>
      <c r="C73" s="59" t="s">
        <v>99</v>
      </c>
      <c r="D73" s="59" t="s">
        <v>191</v>
      </c>
      <c r="E73" s="51">
        <v>1</v>
      </c>
      <c r="F73" s="52" t="s">
        <v>217</v>
      </c>
      <c r="G73" s="53" t="s">
        <v>678</v>
      </c>
      <c r="H73" s="53" t="s">
        <v>678</v>
      </c>
      <c r="I73" s="54" t="s">
        <v>679</v>
      </c>
      <c r="J73" s="55" t="s">
        <v>680</v>
      </c>
      <c r="K73" s="55" t="s">
        <v>1257</v>
      </c>
      <c r="L73" s="55" t="s">
        <v>228</v>
      </c>
      <c r="M73" s="55" t="s">
        <v>229</v>
      </c>
      <c r="N73" s="55" t="s">
        <v>230</v>
      </c>
      <c r="O73" s="56">
        <v>566036.71</v>
      </c>
      <c r="P73" s="56">
        <v>7742.57</v>
      </c>
      <c r="Q73" s="56">
        <v>17496.64</v>
      </c>
      <c r="R73" s="56">
        <v>51743.9</v>
      </c>
      <c r="S73" s="57" t="s">
        <v>1518</v>
      </c>
      <c r="T73" s="56">
        <v>539532.02</v>
      </c>
      <c r="U73" s="55" t="s">
        <v>665</v>
      </c>
      <c r="V73" s="53" t="s">
        <v>1519</v>
      </c>
      <c r="W73" s="9">
        <f>IF(OR(LEFT(I73)="7",LEFT(I73,1)="8"),VALUE(RIGHT(I73,3)),VALUE(RIGHT(I73,4)))</f>
        <v>145</v>
      </c>
    </row>
    <row r="74" spans="1:23" s="10" customFormat="1" ht="142.5" customHeight="1">
      <c r="A74" s="8">
        <v>6</v>
      </c>
      <c r="B74" s="59" t="s">
        <v>101</v>
      </c>
      <c r="C74" s="59" t="s">
        <v>99</v>
      </c>
      <c r="D74" s="59" t="s">
        <v>191</v>
      </c>
      <c r="E74" s="51">
        <v>1</v>
      </c>
      <c r="F74" s="52" t="s">
        <v>217</v>
      </c>
      <c r="G74" s="53" t="s">
        <v>678</v>
      </c>
      <c r="H74" s="53" t="s">
        <v>678</v>
      </c>
      <c r="I74" s="54" t="s">
        <v>840</v>
      </c>
      <c r="J74" s="55" t="s">
        <v>841</v>
      </c>
      <c r="K74" s="55" t="s">
        <v>797</v>
      </c>
      <c r="L74" s="55" t="s">
        <v>228</v>
      </c>
      <c r="M74" s="55" t="s">
        <v>229</v>
      </c>
      <c r="N74" s="55" t="s">
        <v>657</v>
      </c>
      <c r="O74" s="56">
        <v>12646818135.620001</v>
      </c>
      <c r="P74" s="56">
        <v>1434163601.6099999</v>
      </c>
      <c r="Q74" s="56">
        <v>379191009.23000002</v>
      </c>
      <c r="R74" s="56">
        <v>1056334026.7</v>
      </c>
      <c r="S74" s="57" t="s">
        <v>1049</v>
      </c>
      <c r="T74" s="56">
        <v>13403838719.76</v>
      </c>
      <c r="U74" s="55" t="s">
        <v>665</v>
      </c>
      <c r="V74" s="53" t="s">
        <v>994</v>
      </c>
      <c r="W74" s="9">
        <f>IF(OR(LEFT(I74)="7",LEFT(I74,1)="8"),VALUE(RIGHT(I74,3)),VALUE(RIGHT(I74,4)))</f>
        <v>582</v>
      </c>
    </row>
    <row r="75" spans="1:23" s="10" customFormat="1" ht="171" customHeight="1">
      <c r="A75" s="8">
        <v>6</v>
      </c>
      <c r="B75" s="59" t="s">
        <v>101</v>
      </c>
      <c r="C75" s="59" t="s">
        <v>99</v>
      </c>
      <c r="D75" s="59" t="s">
        <v>191</v>
      </c>
      <c r="E75" s="51">
        <v>1</v>
      </c>
      <c r="F75" s="52" t="s">
        <v>217</v>
      </c>
      <c r="G75" s="53" t="s">
        <v>678</v>
      </c>
      <c r="H75" s="53" t="s">
        <v>678</v>
      </c>
      <c r="I75" s="54" t="s">
        <v>842</v>
      </c>
      <c r="J75" s="55" t="s">
        <v>843</v>
      </c>
      <c r="K75" s="55" t="s">
        <v>798</v>
      </c>
      <c r="L75" s="55" t="s">
        <v>228</v>
      </c>
      <c r="M75" s="55" t="s">
        <v>229</v>
      </c>
      <c r="N75" s="55" t="s">
        <v>230</v>
      </c>
      <c r="O75" s="56">
        <v>7741203.2000000002</v>
      </c>
      <c r="P75" s="56">
        <v>0</v>
      </c>
      <c r="Q75" s="56">
        <v>0</v>
      </c>
      <c r="R75" s="56">
        <v>0</v>
      </c>
      <c r="S75" s="57" t="s">
        <v>1228</v>
      </c>
      <c r="T75" s="56">
        <v>7741203.2000000002</v>
      </c>
      <c r="U75" s="55" t="s">
        <v>665</v>
      </c>
      <c r="V75" s="53" t="s">
        <v>1658</v>
      </c>
      <c r="W75" s="9">
        <f>IF(OR(LEFT(I75)="7",LEFT(I75,1)="8"),VALUE(RIGHT(I75,3)),VALUE(RIGHT(I75,4)))</f>
        <v>721</v>
      </c>
    </row>
    <row r="76" spans="1:23" s="10" customFormat="1" ht="142.5" customHeight="1">
      <c r="A76" s="8">
        <v>6</v>
      </c>
      <c r="B76" s="59" t="s">
        <v>101</v>
      </c>
      <c r="C76" s="59" t="s">
        <v>99</v>
      </c>
      <c r="D76" s="59" t="s">
        <v>191</v>
      </c>
      <c r="E76" s="51">
        <v>1</v>
      </c>
      <c r="F76" s="52" t="s">
        <v>217</v>
      </c>
      <c r="G76" s="53" t="s">
        <v>678</v>
      </c>
      <c r="H76" s="53" t="s">
        <v>678</v>
      </c>
      <c r="I76" s="54" t="s">
        <v>158</v>
      </c>
      <c r="J76" s="55" t="s">
        <v>19</v>
      </c>
      <c r="K76" s="55" t="s">
        <v>159</v>
      </c>
      <c r="L76" s="55" t="s">
        <v>228</v>
      </c>
      <c r="M76" s="55" t="s">
        <v>229</v>
      </c>
      <c r="N76" s="55" t="s">
        <v>341</v>
      </c>
      <c r="O76" s="56">
        <v>13405199009.190001</v>
      </c>
      <c r="P76" s="56">
        <v>0</v>
      </c>
      <c r="Q76" s="56">
        <v>665639403.69000006</v>
      </c>
      <c r="R76" s="56">
        <v>467692182.86000001</v>
      </c>
      <c r="S76" s="57" t="s">
        <v>1659</v>
      </c>
      <c r="T76" s="56">
        <v>13603146230.02</v>
      </c>
      <c r="U76" s="55" t="s">
        <v>665</v>
      </c>
      <c r="V76" s="53" t="s">
        <v>1660</v>
      </c>
      <c r="W76" s="9">
        <f>IF(OR(LEFT(I76)="7",LEFT(I76,1)="8"),VALUE(RIGHT(I76,3)),VALUE(RIGHT(I76,4)))</f>
        <v>742</v>
      </c>
    </row>
    <row r="77" spans="1:23" s="10" customFormat="1" ht="197.25" customHeight="1">
      <c r="A77" s="8">
        <v>6</v>
      </c>
      <c r="B77" s="59" t="s">
        <v>101</v>
      </c>
      <c r="C77" s="59" t="s">
        <v>99</v>
      </c>
      <c r="D77" s="59" t="s">
        <v>191</v>
      </c>
      <c r="E77" s="51">
        <v>1</v>
      </c>
      <c r="F77" s="52" t="s">
        <v>217</v>
      </c>
      <c r="G77" s="53" t="s">
        <v>678</v>
      </c>
      <c r="H77" s="53" t="s">
        <v>678</v>
      </c>
      <c r="I77" s="54" t="s">
        <v>851</v>
      </c>
      <c r="J77" s="55" t="s">
        <v>1113</v>
      </c>
      <c r="K77" s="55" t="s">
        <v>1114</v>
      </c>
      <c r="L77" s="55" t="s">
        <v>228</v>
      </c>
      <c r="M77" s="55" t="s">
        <v>229</v>
      </c>
      <c r="N77" s="55" t="s">
        <v>657</v>
      </c>
      <c r="O77" s="56">
        <v>19045800889.619999</v>
      </c>
      <c r="P77" s="56">
        <v>320933086.62</v>
      </c>
      <c r="Q77" s="56">
        <v>426425409.04000002</v>
      </c>
      <c r="R77" s="56">
        <v>2029532679.47</v>
      </c>
      <c r="S77" s="57" t="s">
        <v>1354</v>
      </c>
      <c r="T77" s="56">
        <v>17763626705.810001</v>
      </c>
      <c r="U77" s="55" t="s">
        <v>665</v>
      </c>
      <c r="V77" s="53" t="s">
        <v>995</v>
      </c>
      <c r="W77" s="9">
        <f>IF(OR(LEFT(I77)="7",LEFT(I77,1)="8"),VALUE(RIGHT(I77,3)),VALUE(RIGHT(I77,4)))</f>
        <v>1336</v>
      </c>
    </row>
    <row r="78" spans="1:23" s="10" customFormat="1" ht="142.5" customHeight="1">
      <c r="A78" s="8">
        <v>6</v>
      </c>
      <c r="B78" s="59" t="s">
        <v>101</v>
      </c>
      <c r="C78" s="59" t="s">
        <v>99</v>
      </c>
      <c r="D78" s="59" t="s">
        <v>191</v>
      </c>
      <c r="E78" s="51">
        <v>1</v>
      </c>
      <c r="F78" s="52" t="s">
        <v>217</v>
      </c>
      <c r="G78" s="53" t="s">
        <v>678</v>
      </c>
      <c r="H78" s="53" t="s">
        <v>678</v>
      </c>
      <c r="I78" s="54" t="s">
        <v>853</v>
      </c>
      <c r="J78" s="55" t="s">
        <v>1312</v>
      </c>
      <c r="K78" s="55" t="s">
        <v>111</v>
      </c>
      <c r="L78" s="55" t="s">
        <v>228</v>
      </c>
      <c r="M78" s="55" t="s">
        <v>229</v>
      </c>
      <c r="N78" s="55" t="s">
        <v>230</v>
      </c>
      <c r="O78" s="56">
        <v>19581733.949999999</v>
      </c>
      <c r="P78" s="56">
        <v>16465</v>
      </c>
      <c r="Q78" s="56">
        <v>562517.05000000005</v>
      </c>
      <c r="R78" s="56">
        <v>3863428.34</v>
      </c>
      <c r="S78" s="57" t="s">
        <v>1661</v>
      </c>
      <c r="T78" s="56">
        <v>16297287.66</v>
      </c>
      <c r="U78" s="55" t="s">
        <v>665</v>
      </c>
      <c r="V78" s="53" t="s">
        <v>1662</v>
      </c>
      <c r="W78" s="9">
        <f>IF(OR(LEFT(I78)="7",LEFT(I78,1)="8"),VALUE(RIGHT(I78,3)),VALUE(RIGHT(I78,4)))</f>
        <v>1397</v>
      </c>
    </row>
    <row r="79" spans="1:23" s="10" customFormat="1" ht="182.25" customHeight="1">
      <c r="A79" s="8">
        <v>6</v>
      </c>
      <c r="B79" s="59" t="s">
        <v>101</v>
      </c>
      <c r="C79" s="59" t="s">
        <v>99</v>
      </c>
      <c r="D79" s="59" t="s">
        <v>191</v>
      </c>
      <c r="E79" s="51">
        <v>1</v>
      </c>
      <c r="F79" s="52" t="s">
        <v>217</v>
      </c>
      <c r="G79" s="53" t="s">
        <v>678</v>
      </c>
      <c r="H79" s="53" t="s">
        <v>678</v>
      </c>
      <c r="I79" s="54" t="s">
        <v>477</v>
      </c>
      <c r="J79" s="55" t="s">
        <v>186</v>
      </c>
      <c r="K79" s="55" t="s">
        <v>112</v>
      </c>
      <c r="L79" s="55" t="s">
        <v>228</v>
      </c>
      <c r="M79" s="55" t="s">
        <v>229</v>
      </c>
      <c r="N79" s="55" t="s">
        <v>341</v>
      </c>
      <c r="O79" s="56">
        <v>313341533.88999999</v>
      </c>
      <c r="P79" s="56">
        <v>6938660.8099999996</v>
      </c>
      <c r="Q79" s="56">
        <v>17274756.039999999</v>
      </c>
      <c r="R79" s="56">
        <v>12666059.029999999</v>
      </c>
      <c r="S79" s="57" t="s">
        <v>1663</v>
      </c>
      <c r="T79" s="56">
        <v>324888891.70999998</v>
      </c>
      <c r="U79" s="55" t="s">
        <v>665</v>
      </c>
      <c r="V79" s="53" t="s">
        <v>1664</v>
      </c>
      <c r="W79" s="9">
        <f>IF(OR(LEFT(I79)="7",LEFT(I79,1)="8"),VALUE(RIGHT(I79,3)),VALUE(RIGHT(I79,4)))</f>
        <v>1462</v>
      </c>
    </row>
    <row r="80" spans="1:23" s="10" customFormat="1" ht="197.25" customHeight="1">
      <c r="A80" s="8">
        <v>6</v>
      </c>
      <c r="B80" s="59" t="s">
        <v>101</v>
      </c>
      <c r="C80" s="59" t="s">
        <v>99</v>
      </c>
      <c r="D80" s="59" t="s">
        <v>191</v>
      </c>
      <c r="E80" s="51">
        <v>1</v>
      </c>
      <c r="F80" s="52" t="s">
        <v>217</v>
      </c>
      <c r="G80" s="53" t="s">
        <v>678</v>
      </c>
      <c r="H80" s="53" t="s">
        <v>678</v>
      </c>
      <c r="I80" s="54" t="s">
        <v>203</v>
      </c>
      <c r="J80" s="55" t="s">
        <v>204</v>
      </c>
      <c r="K80" s="55" t="s">
        <v>205</v>
      </c>
      <c r="L80" s="55" t="s">
        <v>228</v>
      </c>
      <c r="M80" s="55" t="s">
        <v>229</v>
      </c>
      <c r="N80" s="55" t="s">
        <v>780</v>
      </c>
      <c r="O80" s="56">
        <v>3035809000.5</v>
      </c>
      <c r="P80" s="56">
        <v>302175.11</v>
      </c>
      <c r="Q80" s="56">
        <v>143450766.69</v>
      </c>
      <c r="R80" s="56">
        <v>101220997.72</v>
      </c>
      <c r="S80" s="57" t="s">
        <v>1665</v>
      </c>
      <c r="T80" s="56">
        <v>3078340944.5799999</v>
      </c>
      <c r="U80" s="55" t="s">
        <v>665</v>
      </c>
      <c r="V80" s="53" t="s">
        <v>1666</v>
      </c>
      <c r="W80" s="9">
        <f>IF(OR(LEFT(I80)="7",LEFT(I80,1)="8"),VALUE(RIGHT(I80,3)),VALUE(RIGHT(I80,4)))</f>
        <v>1508</v>
      </c>
    </row>
    <row r="81" spans="1:23" s="10" customFormat="1" ht="204.75" customHeight="1">
      <c r="A81" s="8">
        <v>6</v>
      </c>
      <c r="B81" s="59" t="s">
        <v>101</v>
      </c>
      <c r="C81" s="59" t="s">
        <v>99</v>
      </c>
      <c r="D81" s="59" t="s">
        <v>191</v>
      </c>
      <c r="E81" s="51">
        <v>1</v>
      </c>
      <c r="F81" s="52" t="s">
        <v>217</v>
      </c>
      <c r="G81" s="53" t="s">
        <v>678</v>
      </c>
      <c r="H81" s="53" t="s">
        <v>678</v>
      </c>
      <c r="I81" s="54" t="s">
        <v>801</v>
      </c>
      <c r="J81" s="55" t="s">
        <v>1667</v>
      </c>
      <c r="K81" s="55" t="s">
        <v>1668</v>
      </c>
      <c r="L81" s="55" t="s">
        <v>228</v>
      </c>
      <c r="M81" s="55" t="s">
        <v>229</v>
      </c>
      <c r="N81" s="55" t="s">
        <v>230</v>
      </c>
      <c r="O81" s="56">
        <v>209128907.22</v>
      </c>
      <c r="P81" s="56">
        <v>14.36</v>
      </c>
      <c r="Q81" s="56">
        <v>6340877.25</v>
      </c>
      <c r="R81" s="56">
        <v>33978625.520000003</v>
      </c>
      <c r="S81" s="57" t="s">
        <v>1520</v>
      </c>
      <c r="T81" s="56">
        <v>181491173.31</v>
      </c>
      <c r="U81" s="55" t="s">
        <v>665</v>
      </c>
      <c r="V81" s="53" t="s">
        <v>1258</v>
      </c>
      <c r="W81" s="9">
        <f>IF(OR(LEFT(I81)="7",LEFT(I81,1)="8"),VALUE(RIGHT(I81,3)),VALUE(RIGHT(I81,4)))</f>
        <v>1516</v>
      </c>
    </row>
    <row r="82" spans="1:23" s="10" customFormat="1" ht="142.5" customHeight="1">
      <c r="A82" s="8">
        <v>6</v>
      </c>
      <c r="B82" s="59" t="s">
        <v>101</v>
      </c>
      <c r="C82" s="59" t="s">
        <v>99</v>
      </c>
      <c r="D82" s="59" t="s">
        <v>191</v>
      </c>
      <c r="E82" s="51">
        <v>1</v>
      </c>
      <c r="F82" s="52" t="s">
        <v>217</v>
      </c>
      <c r="G82" s="53" t="s">
        <v>678</v>
      </c>
      <c r="H82" s="53" t="s">
        <v>678</v>
      </c>
      <c r="I82" s="54" t="s">
        <v>1229</v>
      </c>
      <c r="J82" s="55" t="s">
        <v>1230</v>
      </c>
      <c r="K82" s="55" t="s">
        <v>1231</v>
      </c>
      <c r="L82" s="55" t="s">
        <v>228</v>
      </c>
      <c r="M82" s="55" t="s">
        <v>229</v>
      </c>
      <c r="N82" s="55" t="s">
        <v>230</v>
      </c>
      <c r="O82" s="56">
        <v>6846630.7599999998</v>
      </c>
      <c r="P82" s="56">
        <v>4813641.17</v>
      </c>
      <c r="Q82" s="56">
        <v>123470.04</v>
      </c>
      <c r="R82" s="56">
        <v>1362540.7</v>
      </c>
      <c r="S82" s="57" t="s">
        <v>1521</v>
      </c>
      <c r="T82" s="56">
        <v>10421201.27</v>
      </c>
      <c r="U82" s="55" t="s">
        <v>665</v>
      </c>
      <c r="V82" s="53" t="s">
        <v>1410</v>
      </c>
      <c r="W82" s="9">
        <f>IF(OR(LEFT(I82)="7",LEFT(I82,1)="8"),VALUE(RIGHT(I82,3)),VALUE(RIGHT(I82,4)))</f>
        <v>1572</v>
      </c>
    </row>
    <row r="83" spans="1:23" s="10" customFormat="1" ht="142.5" customHeight="1">
      <c r="A83" s="8">
        <v>6</v>
      </c>
      <c r="B83" s="59" t="s">
        <v>101</v>
      </c>
      <c r="C83" s="59" t="s">
        <v>99</v>
      </c>
      <c r="D83" s="59" t="s">
        <v>191</v>
      </c>
      <c r="E83" s="51">
        <v>1</v>
      </c>
      <c r="F83" s="52" t="s">
        <v>855</v>
      </c>
      <c r="G83" s="53" t="s">
        <v>856</v>
      </c>
      <c r="H83" s="53" t="s">
        <v>856</v>
      </c>
      <c r="I83" s="54" t="s">
        <v>857</v>
      </c>
      <c r="J83" s="55" t="s">
        <v>133</v>
      </c>
      <c r="K83" s="55" t="s">
        <v>876</v>
      </c>
      <c r="L83" s="55" t="s">
        <v>228</v>
      </c>
      <c r="M83" s="55" t="s">
        <v>647</v>
      </c>
      <c r="N83" s="55" t="s">
        <v>341</v>
      </c>
      <c r="O83" s="56">
        <v>876912706.37</v>
      </c>
      <c r="P83" s="56">
        <v>2790435.62</v>
      </c>
      <c r="Q83" s="56">
        <v>26193390.850000001</v>
      </c>
      <c r="R83" s="56">
        <v>20260352.620000001</v>
      </c>
      <c r="S83" s="57" t="s">
        <v>1050</v>
      </c>
      <c r="T83" s="56">
        <v>885636180.22000003</v>
      </c>
      <c r="U83" s="55" t="s">
        <v>231</v>
      </c>
      <c r="V83" s="53" t="s">
        <v>997</v>
      </c>
      <c r="W83" s="9">
        <f>IF(OR(LEFT(I83)="7",LEFT(I83,1)="8"),VALUE(RIGHT(I83,3)),VALUE(RIGHT(I83,4)))</f>
        <v>1320</v>
      </c>
    </row>
    <row r="84" spans="1:23" s="10" customFormat="1" ht="142.5" customHeight="1">
      <c r="A84" s="8">
        <v>6</v>
      </c>
      <c r="B84" s="59" t="s">
        <v>101</v>
      </c>
      <c r="C84" s="59" t="s">
        <v>99</v>
      </c>
      <c r="D84" s="59" t="s">
        <v>191</v>
      </c>
      <c r="E84" s="51">
        <v>1</v>
      </c>
      <c r="F84" s="52" t="s">
        <v>855</v>
      </c>
      <c r="G84" s="53" t="s">
        <v>856</v>
      </c>
      <c r="H84" s="53" t="s">
        <v>856</v>
      </c>
      <c r="I84" s="54" t="s">
        <v>858</v>
      </c>
      <c r="J84" s="55" t="s">
        <v>189</v>
      </c>
      <c r="K84" s="55" t="s">
        <v>877</v>
      </c>
      <c r="L84" s="55" t="s">
        <v>228</v>
      </c>
      <c r="M84" s="55" t="s">
        <v>647</v>
      </c>
      <c r="N84" s="55" t="s">
        <v>780</v>
      </c>
      <c r="O84" s="56">
        <v>3051748.32</v>
      </c>
      <c r="P84" s="56">
        <v>1740</v>
      </c>
      <c r="Q84" s="56">
        <v>79430.210000000006</v>
      </c>
      <c r="R84" s="56">
        <v>865234.93</v>
      </c>
      <c r="S84" s="57" t="s">
        <v>1051</v>
      </c>
      <c r="T84" s="56">
        <v>2267683.6</v>
      </c>
      <c r="U84" s="55" t="s">
        <v>231</v>
      </c>
      <c r="V84" s="53" t="s">
        <v>1336</v>
      </c>
      <c r="W84" s="9">
        <f>IF(OR(LEFT(I84)="7",LEFT(I84,1)="8"),VALUE(RIGHT(I84,3)),VALUE(RIGHT(I84,4)))</f>
        <v>1321</v>
      </c>
    </row>
    <row r="85" spans="1:23" s="10" customFormat="1" ht="216" customHeight="1">
      <c r="A85" s="8">
        <v>6</v>
      </c>
      <c r="B85" s="59" t="s">
        <v>101</v>
      </c>
      <c r="C85" s="59" t="s">
        <v>99</v>
      </c>
      <c r="D85" s="59" t="s">
        <v>191</v>
      </c>
      <c r="E85" s="51">
        <v>1</v>
      </c>
      <c r="F85" s="52" t="s">
        <v>401</v>
      </c>
      <c r="G85" s="53" t="s">
        <v>402</v>
      </c>
      <c r="H85" s="53" t="s">
        <v>402</v>
      </c>
      <c r="I85" s="54" t="s">
        <v>581</v>
      </c>
      <c r="J85" s="55" t="s">
        <v>14</v>
      </c>
      <c r="K85" s="55" t="s">
        <v>484</v>
      </c>
      <c r="L85" s="55" t="s">
        <v>228</v>
      </c>
      <c r="M85" s="55" t="s">
        <v>229</v>
      </c>
      <c r="N85" s="55" t="s">
        <v>230</v>
      </c>
      <c r="O85" s="56">
        <v>636817402.73000002</v>
      </c>
      <c r="P85" s="56">
        <v>335610.94</v>
      </c>
      <c r="Q85" s="56">
        <v>20246009.600000001</v>
      </c>
      <c r="R85" s="56">
        <v>253238.92</v>
      </c>
      <c r="S85" s="57" t="s">
        <v>1669</v>
      </c>
      <c r="T85" s="56">
        <v>657145784.35000002</v>
      </c>
      <c r="U85" s="55" t="s">
        <v>231</v>
      </c>
      <c r="V85" s="53" t="s">
        <v>1670</v>
      </c>
      <c r="W85" s="9">
        <f>IF(OR(LEFT(I85)="7",LEFT(I85,1)="8"),VALUE(RIGHT(I85,3)),VALUE(RIGHT(I85,4)))</f>
        <v>1129</v>
      </c>
    </row>
    <row r="86" spans="1:23" s="10" customFormat="1" ht="174.75" customHeight="1">
      <c r="A86" s="8">
        <v>6</v>
      </c>
      <c r="B86" s="59" t="s">
        <v>101</v>
      </c>
      <c r="C86" s="59" t="s">
        <v>99</v>
      </c>
      <c r="D86" s="59" t="s">
        <v>191</v>
      </c>
      <c r="E86" s="51">
        <v>1</v>
      </c>
      <c r="F86" s="52" t="s">
        <v>401</v>
      </c>
      <c r="G86" s="53" t="s">
        <v>402</v>
      </c>
      <c r="H86" s="53" t="s">
        <v>402</v>
      </c>
      <c r="I86" s="54" t="s">
        <v>584</v>
      </c>
      <c r="J86" s="55" t="s">
        <v>81</v>
      </c>
      <c r="K86" s="55" t="s">
        <v>358</v>
      </c>
      <c r="L86" s="55" t="s">
        <v>692</v>
      </c>
      <c r="M86" s="55" t="s">
        <v>844</v>
      </c>
      <c r="N86" s="55" t="s">
        <v>341</v>
      </c>
      <c r="O86" s="56">
        <v>56368809.659999996</v>
      </c>
      <c r="P86" s="56">
        <v>2261074.36</v>
      </c>
      <c r="Q86" s="56">
        <v>1351316.04</v>
      </c>
      <c r="R86" s="56">
        <v>1632356.65</v>
      </c>
      <c r="S86" s="57" t="s">
        <v>1487</v>
      </c>
      <c r="T86" s="56">
        <v>58348843.409999996</v>
      </c>
      <c r="U86" s="55" t="s">
        <v>231</v>
      </c>
      <c r="V86" s="53" t="s">
        <v>1211</v>
      </c>
      <c r="W86" s="9">
        <f>IF(OR(LEFT(I86)="7",LEFT(I86,1)="8"),VALUE(RIGHT(I86,3)),VALUE(RIGHT(I86,4)))</f>
        <v>1446</v>
      </c>
    </row>
    <row r="87" spans="1:23" s="10" customFormat="1" ht="142.5" customHeight="1">
      <c r="A87" s="8">
        <v>6</v>
      </c>
      <c r="B87" s="59" t="s">
        <v>101</v>
      </c>
      <c r="C87" s="59" t="s">
        <v>99</v>
      </c>
      <c r="D87" s="59" t="s">
        <v>191</v>
      </c>
      <c r="E87" s="51">
        <v>1</v>
      </c>
      <c r="F87" s="52" t="s">
        <v>401</v>
      </c>
      <c r="G87" s="53" t="s">
        <v>402</v>
      </c>
      <c r="H87" s="53" t="s">
        <v>402</v>
      </c>
      <c r="I87" s="54" t="s">
        <v>585</v>
      </c>
      <c r="J87" s="55" t="s">
        <v>190</v>
      </c>
      <c r="K87" s="55" t="s">
        <v>359</v>
      </c>
      <c r="L87" s="55" t="s">
        <v>692</v>
      </c>
      <c r="M87" s="55" t="s">
        <v>844</v>
      </c>
      <c r="N87" s="55" t="s">
        <v>341</v>
      </c>
      <c r="O87" s="56">
        <v>41270148.18</v>
      </c>
      <c r="P87" s="56">
        <v>20129663.789999999</v>
      </c>
      <c r="Q87" s="56">
        <v>1574581.49</v>
      </c>
      <c r="R87" s="56">
        <v>4903106.25</v>
      </c>
      <c r="S87" s="57" t="s">
        <v>1052</v>
      </c>
      <c r="T87" s="56">
        <v>58071287.210000001</v>
      </c>
      <c r="U87" s="55" t="s">
        <v>231</v>
      </c>
      <c r="V87" s="53" t="s">
        <v>1424</v>
      </c>
      <c r="W87" s="9">
        <f>IF(OR(LEFT(I87)="7",LEFT(I87,1)="8"),VALUE(RIGHT(I87,3)),VALUE(RIGHT(I87,4)))</f>
        <v>1449</v>
      </c>
    </row>
    <row r="88" spans="1:23" s="10" customFormat="1" ht="142.5" customHeight="1">
      <c r="A88" s="8">
        <v>6</v>
      </c>
      <c r="B88" s="59" t="s">
        <v>101</v>
      </c>
      <c r="C88" s="59" t="s">
        <v>99</v>
      </c>
      <c r="D88" s="59" t="s">
        <v>191</v>
      </c>
      <c r="E88" s="51">
        <v>1</v>
      </c>
      <c r="F88" s="52" t="s">
        <v>401</v>
      </c>
      <c r="G88" s="53" t="s">
        <v>402</v>
      </c>
      <c r="H88" s="53" t="s">
        <v>678</v>
      </c>
      <c r="I88" s="54" t="s">
        <v>586</v>
      </c>
      <c r="J88" s="55" t="s">
        <v>587</v>
      </c>
      <c r="K88" s="55" t="s">
        <v>486</v>
      </c>
      <c r="L88" s="55" t="s">
        <v>692</v>
      </c>
      <c r="M88" s="55" t="s">
        <v>360</v>
      </c>
      <c r="N88" s="55" t="s">
        <v>341</v>
      </c>
      <c r="O88" s="56">
        <v>143154281.59999999</v>
      </c>
      <c r="P88" s="56">
        <v>68710818.969999999</v>
      </c>
      <c r="Q88" s="56">
        <v>6201594.4900000002</v>
      </c>
      <c r="R88" s="56">
        <v>25862343.41</v>
      </c>
      <c r="S88" s="57" t="s">
        <v>1671</v>
      </c>
      <c r="T88" s="56">
        <v>192204351.65000001</v>
      </c>
      <c r="U88" s="55" t="s">
        <v>231</v>
      </c>
      <c r="V88" s="53" t="s">
        <v>1488</v>
      </c>
      <c r="W88" s="9">
        <f>IF(OR(LEFT(I88)="7",LEFT(I88,1)="8"),VALUE(RIGHT(I88,3)),VALUE(RIGHT(I88,4)))</f>
        <v>1450</v>
      </c>
    </row>
    <row r="89" spans="1:23" s="10" customFormat="1" ht="315.75" customHeight="1">
      <c r="A89" s="8">
        <v>6</v>
      </c>
      <c r="B89" s="59" t="s">
        <v>101</v>
      </c>
      <c r="C89" s="59" t="s">
        <v>99</v>
      </c>
      <c r="D89" s="59" t="s">
        <v>191</v>
      </c>
      <c r="E89" s="51">
        <v>1</v>
      </c>
      <c r="F89" s="52" t="s">
        <v>401</v>
      </c>
      <c r="G89" s="53" t="s">
        <v>402</v>
      </c>
      <c r="H89" s="53" t="s">
        <v>402</v>
      </c>
      <c r="I89" s="54" t="s">
        <v>582</v>
      </c>
      <c r="J89" s="55" t="s">
        <v>583</v>
      </c>
      <c r="K89" s="55" t="s">
        <v>485</v>
      </c>
      <c r="L89" s="55" t="s">
        <v>228</v>
      </c>
      <c r="M89" s="55" t="s">
        <v>229</v>
      </c>
      <c r="N89" s="55" t="s">
        <v>341</v>
      </c>
      <c r="O89" s="56">
        <v>14117348240.91</v>
      </c>
      <c r="P89" s="56">
        <v>1421742107.97</v>
      </c>
      <c r="Q89" s="56">
        <v>344371189.83999997</v>
      </c>
      <c r="R89" s="56">
        <v>2350678285.3899999</v>
      </c>
      <c r="S89" s="57" t="s">
        <v>1672</v>
      </c>
      <c r="T89" s="56">
        <v>13532783253.33</v>
      </c>
      <c r="U89" s="55" t="s">
        <v>665</v>
      </c>
      <c r="V89" s="53" t="s">
        <v>1673</v>
      </c>
      <c r="W89" s="9">
        <f>IF(OR(LEFT(I89)="7",LEFT(I89,1)="8"),VALUE(RIGHT(I89,3)),VALUE(RIGHT(I89,4)))</f>
        <v>1339</v>
      </c>
    </row>
    <row r="90" spans="1:23" s="29" customFormat="1" ht="15" outlineLevel="2">
      <c r="A90" s="27"/>
      <c r="B90" s="62" t="s">
        <v>273</v>
      </c>
      <c r="C90" s="63"/>
      <c r="D90" s="63"/>
      <c r="E90" s="46">
        <f>SUBTOTAL(9,E91:E91)</f>
        <v>1</v>
      </c>
      <c r="F90" s="47"/>
      <c r="G90" s="47"/>
      <c r="H90" s="47"/>
      <c r="I90" s="48"/>
      <c r="J90" s="47"/>
      <c r="K90" s="47"/>
      <c r="L90" s="47"/>
      <c r="M90" s="47"/>
      <c r="N90" s="47"/>
      <c r="O90" s="49"/>
      <c r="P90" s="49"/>
      <c r="Q90" s="49"/>
      <c r="R90" s="49"/>
      <c r="S90" s="47"/>
      <c r="T90" s="49"/>
      <c r="U90" s="47"/>
      <c r="V90" s="50"/>
      <c r="W90" s="28"/>
    </row>
    <row r="91" spans="1:23" s="10" customFormat="1" ht="142.5" customHeight="1">
      <c r="A91" s="8">
        <v>6</v>
      </c>
      <c r="B91" s="59" t="s">
        <v>101</v>
      </c>
      <c r="C91" s="59" t="s">
        <v>99</v>
      </c>
      <c r="D91" s="59" t="s">
        <v>518</v>
      </c>
      <c r="E91" s="51">
        <v>1</v>
      </c>
      <c r="F91" s="52" t="s">
        <v>660</v>
      </c>
      <c r="G91" s="53" t="s">
        <v>50</v>
      </c>
      <c r="H91" s="53" t="s">
        <v>57</v>
      </c>
      <c r="I91" s="54" t="s">
        <v>51</v>
      </c>
      <c r="J91" s="55" t="s">
        <v>52</v>
      </c>
      <c r="K91" s="55" t="s">
        <v>8</v>
      </c>
      <c r="L91" s="55" t="s">
        <v>228</v>
      </c>
      <c r="M91" s="55" t="s">
        <v>664</v>
      </c>
      <c r="N91" s="55" t="s">
        <v>230</v>
      </c>
      <c r="O91" s="56">
        <v>0</v>
      </c>
      <c r="P91" s="56">
        <v>0</v>
      </c>
      <c r="Q91" s="56">
        <v>0</v>
      </c>
      <c r="R91" s="56">
        <v>0</v>
      </c>
      <c r="S91" s="57" t="s">
        <v>1425</v>
      </c>
      <c r="T91" s="56">
        <v>0</v>
      </c>
      <c r="U91" s="55" t="s">
        <v>231</v>
      </c>
      <c r="V91" s="53" t="s">
        <v>998</v>
      </c>
      <c r="W91" s="9">
        <f>IF(OR(LEFT(I91)="7",LEFT(I91,1)="8"),VALUE(RIGHT(I91,3)),VALUE(RIGHT(I91,4)))</f>
        <v>55</v>
      </c>
    </row>
    <row r="92" spans="1:23" s="29" customFormat="1" ht="15" outlineLevel="2">
      <c r="A92" s="27"/>
      <c r="B92" s="62" t="s">
        <v>275</v>
      </c>
      <c r="C92" s="63"/>
      <c r="D92" s="63"/>
      <c r="E92" s="46">
        <f>SUBTOTAL(9,E93:E104)</f>
        <v>11</v>
      </c>
      <c r="F92" s="47"/>
      <c r="G92" s="47"/>
      <c r="H92" s="47"/>
      <c r="I92" s="48"/>
      <c r="J92" s="47"/>
      <c r="K92" s="47"/>
      <c r="L92" s="47"/>
      <c r="M92" s="47"/>
      <c r="N92" s="47"/>
      <c r="O92" s="49"/>
      <c r="P92" s="49"/>
      <c r="Q92" s="49"/>
      <c r="R92" s="49"/>
      <c r="S92" s="47"/>
      <c r="T92" s="49"/>
      <c r="U92" s="47"/>
      <c r="V92" s="50"/>
      <c r="W92" s="28"/>
    </row>
    <row r="93" spans="1:23" s="10" customFormat="1" ht="240" customHeight="1">
      <c r="A93" s="8">
        <v>6</v>
      </c>
      <c r="B93" s="59" t="s">
        <v>101</v>
      </c>
      <c r="C93" s="59" t="s">
        <v>99</v>
      </c>
      <c r="D93" s="59" t="s">
        <v>781</v>
      </c>
      <c r="E93" s="51">
        <v>1</v>
      </c>
      <c r="F93" s="52">
        <v>715</v>
      </c>
      <c r="G93" s="53" t="s">
        <v>1145</v>
      </c>
      <c r="H93" s="53" t="s">
        <v>413</v>
      </c>
      <c r="I93" s="54">
        <v>20050671501393</v>
      </c>
      <c r="J93" s="55" t="s">
        <v>414</v>
      </c>
      <c r="K93" s="55" t="s">
        <v>860</v>
      </c>
      <c r="L93" s="55" t="s">
        <v>228</v>
      </c>
      <c r="M93" s="55" t="s">
        <v>229</v>
      </c>
      <c r="N93" s="55" t="s">
        <v>230</v>
      </c>
      <c r="O93" s="56">
        <v>307084.18</v>
      </c>
      <c r="P93" s="56">
        <v>296149.14</v>
      </c>
      <c r="Q93" s="56">
        <v>0</v>
      </c>
      <c r="R93" s="56">
        <v>602090.6</v>
      </c>
      <c r="S93" s="57" t="s">
        <v>1674</v>
      </c>
      <c r="T93" s="56">
        <v>1142.72</v>
      </c>
      <c r="U93" s="55" t="s">
        <v>231</v>
      </c>
      <c r="V93" s="53" t="s">
        <v>1675</v>
      </c>
      <c r="W93" s="9">
        <f>IF(OR(LEFT(I93)="7",LEFT(I93,1)="8"),VALUE(RIGHT(I93,3)),VALUE(RIGHT(I93,4)))</f>
        <v>1393</v>
      </c>
    </row>
    <row r="94" spans="1:23" s="10" customFormat="1" ht="180" customHeight="1">
      <c r="A94" s="8">
        <v>6</v>
      </c>
      <c r="B94" s="59" t="s">
        <v>101</v>
      </c>
      <c r="C94" s="59" t="s">
        <v>99</v>
      </c>
      <c r="D94" s="59" t="s">
        <v>781</v>
      </c>
      <c r="E94" s="51">
        <v>1</v>
      </c>
      <c r="F94" s="52" t="s">
        <v>660</v>
      </c>
      <c r="G94" s="53" t="s">
        <v>50</v>
      </c>
      <c r="H94" s="53" t="s">
        <v>787</v>
      </c>
      <c r="I94" s="54" t="s">
        <v>53</v>
      </c>
      <c r="J94" s="55" t="s">
        <v>54</v>
      </c>
      <c r="K94" s="55" t="s">
        <v>861</v>
      </c>
      <c r="L94" s="55" t="s">
        <v>228</v>
      </c>
      <c r="M94" s="55" t="s">
        <v>664</v>
      </c>
      <c r="N94" s="55" t="s">
        <v>230</v>
      </c>
      <c r="O94" s="56">
        <v>237255.42</v>
      </c>
      <c r="P94" s="56">
        <v>0</v>
      </c>
      <c r="Q94" s="56">
        <v>6676.76</v>
      </c>
      <c r="R94" s="56">
        <v>609.74</v>
      </c>
      <c r="S94" s="57" t="s">
        <v>1053</v>
      </c>
      <c r="T94" s="56">
        <v>243322.44</v>
      </c>
      <c r="U94" s="55" t="s">
        <v>231</v>
      </c>
      <c r="V94" s="53" t="s">
        <v>1676</v>
      </c>
      <c r="W94" s="9">
        <f>IF(OR(LEFT(I94)="7",LEFT(I94,1)="8"),VALUE(RIGHT(I94,3)),VALUE(RIGHT(I94,4)))</f>
        <v>192</v>
      </c>
    </row>
    <row r="95" spans="1:23" s="10" customFormat="1" ht="253.5" customHeight="1">
      <c r="A95" s="8">
        <v>6</v>
      </c>
      <c r="B95" s="59" t="s">
        <v>101</v>
      </c>
      <c r="C95" s="59" t="s">
        <v>99</v>
      </c>
      <c r="D95" s="59" t="s">
        <v>781</v>
      </c>
      <c r="E95" s="51">
        <v>1</v>
      </c>
      <c r="F95" s="52" t="s">
        <v>134</v>
      </c>
      <c r="G95" s="53" t="s">
        <v>135</v>
      </c>
      <c r="H95" s="53" t="s">
        <v>1054</v>
      </c>
      <c r="I95" s="54" t="s">
        <v>1055</v>
      </c>
      <c r="J95" s="55" t="s">
        <v>1056</v>
      </c>
      <c r="K95" s="55" t="s">
        <v>1057</v>
      </c>
      <c r="L95" s="55" t="s">
        <v>692</v>
      </c>
      <c r="M95" s="55" t="s">
        <v>1058</v>
      </c>
      <c r="N95" s="55" t="s">
        <v>230</v>
      </c>
      <c r="O95" s="56">
        <v>262938.69</v>
      </c>
      <c r="P95" s="56">
        <v>0</v>
      </c>
      <c r="Q95" s="56">
        <v>1960.27</v>
      </c>
      <c r="R95" s="56">
        <v>116986.55</v>
      </c>
      <c r="S95" s="57" t="s">
        <v>1234</v>
      </c>
      <c r="T95" s="56">
        <v>147912.41</v>
      </c>
      <c r="U95" s="55" t="s">
        <v>231</v>
      </c>
      <c r="V95" s="53" t="s">
        <v>1677</v>
      </c>
      <c r="W95" s="9">
        <f>IF(OR(LEFT(I95)="7",LEFT(I95,1)="8"),VALUE(RIGHT(I95,3)),VALUE(RIGHT(I95,4)))</f>
        <v>1552</v>
      </c>
    </row>
    <row r="96" spans="1:23" s="10" customFormat="1" ht="195" customHeight="1">
      <c r="A96" s="8">
        <v>6</v>
      </c>
      <c r="B96" s="59" t="s">
        <v>101</v>
      </c>
      <c r="C96" s="59" t="s">
        <v>99</v>
      </c>
      <c r="D96" s="59" t="s">
        <v>781</v>
      </c>
      <c r="E96" s="51">
        <v>1</v>
      </c>
      <c r="F96" s="52" t="s">
        <v>134</v>
      </c>
      <c r="G96" s="53" t="s">
        <v>135</v>
      </c>
      <c r="H96" s="53" t="s">
        <v>1196</v>
      </c>
      <c r="I96" s="54" t="s">
        <v>1197</v>
      </c>
      <c r="J96" s="55" t="s">
        <v>1198</v>
      </c>
      <c r="K96" s="55" t="s">
        <v>1199</v>
      </c>
      <c r="L96" s="55" t="s">
        <v>692</v>
      </c>
      <c r="M96" s="55" t="s">
        <v>923</v>
      </c>
      <c r="N96" s="55" t="s">
        <v>230</v>
      </c>
      <c r="O96" s="56">
        <v>1081570.21</v>
      </c>
      <c r="P96" s="56">
        <v>13763757.99</v>
      </c>
      <c r="Q96" s="56">
        <v>26655.48</v>
      </c>
      <c r="R96" s="56">
        <v>13022851.42</v>
      </c>
      <c r="S96" s="57" t="s">
        <v>1236</v>
      </c>
      <c r="T96" s="56">
        <v>1849132.26</v>
      </c>
      <c r="U96" s="55" t="s">
        <v>231</v>
      </c>
      <c r="V96" s="53" t="s">
        <v>1678</v>
      </c>
      <c r="W96" s="9">
        <f>IF(OR(LEFT(I96)="7",LEFT(I96,1)="8"),VALUE(RIGHT(I96,3)),VALUE(RIGHT(I96,4)))</f>
        <v>1568</v>
      </c>
    </row>
    <row r="97" spans="1:23" s="10" customFormat="1" ht="142.5" customHeight="1">
      <c r="A97" s="8">
        <v>6</v>
      </c>
      <c r="B97" s="59" t="s">
        <v>101</v>
      </c>
      <c r="C97" s="59" t="s">
        <v>99</v>
      </c>
      <c r="D97" s="59" t="s">
        <v>781</v>
      </c>
      <c r="E97" s="51">
        <v>1</v>
      </c>
      <c r="F97" s="52" t="s">
        <v>134</v>
      </c>
      <c r="G97" s="53" t="s">
        <v>135</v>
      </c>
      <c r="H97" s="53" t="s">
        <v>1054</v>
      </c>
      <c r="I97" s="54" t="s">
        <v>1313</v>
      </c>
      <c r="J97" s="55" t="s">
        <v>1314</v>
      </c>
      <c r="K97" s="55" t="s">
        <v>1315</v>
      </c>
      <c r="L97" s="55" t="s">
        <v>692</v>
      </c>
      <c r="M97" s="55" t="s">
        <v>1316</v>
      </c>
      <c r="N97" s="55" t="s">
        <v>230</v>
      </c>
      <c r="O97" s="56">
        <v>143034685.99000001</v>
      </c>
      <c r="P97" s="56">
        <v>29408024.940000001</v>
      </c>
      <c r="Q97" s="56">
        <v>155016.19</v>
      </c>
      <c r="R97" s="56">
        <v>136707780.63999999</v>
      </c>
      <c r="S97" s="57" t="s">
        <v>1489</v>
      </c>
      <c r="T97" s="56">
        <v>35889946.479999997</v>
      </c>
      <c r="U97" s="55" t="s">
        <v>231</v>
      </c>
      <c r="V97" s="53" t="s">
        <v>1679</v>
      </c>
      <c r="W97" s="9">
        <f>IF(OR(LEFT(I97)="7",LEFT(I97,1)="8"),VALUE(RIGHT(I97,3)),VALUE(RIGHT(I97,4)))</f>
        <v>1585</v>
      </c>
    </row>
    <row r="98" spans="1:23" s="10" customFormat="1" ht="221.25" customHeight="1">
      <c r="A98" s="8">
        <v>6</v>
      </c>
      <c r="B98" s="59" t="s">
        <v>101</v>
      </c>
      <c r="C98" s="59" t="s">
        <v>99</v>
      </c>
      <c r="D98" s="59" t="s">
        <v>781</v>
      </c>
      <c r="E98" s="51">
        <v>1</v>
      </c>
      <c r="F98" s="52" t="s">
        <v>134</v>
      </c>
      <c r="G98" s="53" t="s">
        <v>135</v>
      </c>
      <c r="H98" s="53" t="s">
        <v>136</v>
      </c>
      <c r="I98" s="54" t="s">
        <v>137</v>
      </c>
      <c r="J98" s="55" t="s">
        <v>138</v>
      </c>
      <c r="K98" s="55" t="s">
        <v>862</v>
      </c>
      <c r="L98" s="55" t="s">
        <v>692</v>
      </c>
      <c r="M98" s="55" t="s">
        <v>792</v>
      </c>
      <c r="N98" s="55" t="s">
        <v>230</v>
      </c>
      <c r="O98" s="56">
        <v>64229359.359999999</v>
      </c>
      <c r="P98" s="56">
        <v>114381788</v>
      </c>
      <c r="Q98" s="56">
        <v>12008.73</v>
      </c>
      <c r="R98" s="56">
        <v>114294206.29000001</v>
      </c>
      <c r="S98" s="57" t="s">
        <v>1201</v>
      </c>
      <c r="T98" s="56">
        <v>653046249</v>
      </c>
      <c r="U98" s="55" t="s">
        <v>665</v>
      </c>
      <c r="V98" s="53" t="s">
        <v>1212</v>
      </c>
      <c r="W98" s="9">
        <f>IF(OR(LEFT(I98)="7",LEFT(I98,1)="8"),VALUE(RIGHT(I98,3)),VALUE(RIGHT(I98,4)))</f>
        <v>1473</v>
      </c>
    </row>
    <row r="99" spans="1:23" s="10" customFormat="1" ht="309.75" customHeight="1">
      <c r="A99" s="8">
        <v>6</v>
      </c>
      <c r="B99" s="59" t="s">
        <v>101</v>
      </c>
      <c r="C99" s="59" t="s">
        <v>99</v>
      </c>
      <c r="D99" s="59" t="s">
        <v>781</v>
      </c>
      <c r="E99" s="51">
        <v>1</v>
      </c>
      <c r="F99" s="52" t="s">
        <v>134</v>
      </c>
      <c r="G99" s="53" t="s">
        <v>135</v>
      </c>
      <c r="H99" s="53" t="s">
        <v>919</v>
      </c>
      <c r="I99" s="54" t="s">
        <v>920</v>
      </c>
      <c r="J99" s="55" t="s">
        <v>921</v>
      </c>
      <c r="K99" s="55" t="s">
        <v>922</v>
      </c>
      <c r="L99" s="55" t="s">
        <v>692</v>
      </c>
      <c r="M99" s="55" t="s">
        <v>923</v>
      </c>
      <c r="N99" s="55" t="s">
        <v>230</v>
      </c>
      <c r="O99" s="56">
        <v>17200.62</v>
      </c>
      <c r="P99" s="56">
        <v>0</v>
      </c>
      <c r="Q99" s="56">
        <v>0</v>
      </c>
      <c r="R99" s="56">
        <v>17200.62</v>
      </c>
      <c r="S99" s="57" t="s">
        <v>1232</v>
      </c>
      <c r="T99" s="56">
        <v>74604965</v>
      </c>
      <c r="U99" s="55" t="s">
        <v>665</v>
      </c>
      <c r="V99" s="53" t="s">
        <v>1680</v>
      </c>
      <c r="W99" s="9">
        <f>IF(OR(LEFT(I99)="7",LEFT(I99,1)="8"),VALUE(RIGHT(I99,3)),VALUE(RIGHT(I99,4)))</f>
        <v>1535</v>
      </c>
    </row>
    <row r="100" spans="1:23" s="10" customFormat="1" ht="193.5" customHeight="1">
      <c r="A100" s="8">
        <v>6</v>
      </c>
      <c r="B100" s="59" t="s">
        <v>101</v>
      </c>
      <c r="C100" s="59" t="s">
        <v>99</v>
      </c>
      <c r="D100" s="59" t="s">
        <v>781</v>
      </c>
      <c r="E100" s="51">
        <v>1</v>
      </c>
      <c r="F100" s="52" t="s">
        <v>134</v>
      </c>
      <c r="G100" s="53" t="s">
        <v>135</v>
      </c>
      <c r="H100" s="53" t="s">
        <v>979</v>
      </c>
      <c r="I100" s="54" t="s">
        <v>980</v>
      </c>
      <c r="J100" s="55" t="s">
        <v>981</v>
      </c>
      <c r="K100" s="55" t="s">
        <v>982</v>
      </c>
      <c r="L100" s="55" t="s">
        <v>692</v>
      </c>
      <c r="M100" s="55" t="s">
        <v>923</v>
      </c>
      <c r="N100" s="55" t="s">
        <v>230</v>
      </c>
      <c r="O100" s="56">
        <v>3550709.96</v>
      </c>
      <c r="P100" s="56">
        <v>2046600</v>
      </c>
      <c r="Q100" s="56">
        <v>118485.38</v>
      </c>
      <c r="R100" s="56">
        <v>79337.94</v>
      </c>
      <c r="S100" s="57" t="s">
        <v>1233</v>
      </c>
      <c r="T100" s="56">
        <v>969577793</v>
      </c>
      <c r="U100" s="55" t="s">
        <v>665</v>
      </c>
      <c r="V100" s="53" t="s">
        <v>1522</v>
      </c>
      <c r="W100" s="9">
        <f>IF(OR(LEFT(I100)="7",LEFT(I100,1)="8"),VALUE(RIGHT(I100,3)),VALUE(RIGHT(I100,4)))</f>
        <v>1546</v>
      </c>
    </row>
    <row r="101" spans="1:23" s="10" customFormat="1" ht="201" customHeight="1">
      <c r="A101" s="8">
        <v>6</v>
      </c>
      <c r="B101" s="59" t="s">
        <v>101</v>
      </c>
      <c r="C101" s="59" t="s">
        <v>99</v>
      </c>
      <c r="D101" s="59" t="s">
        <v>781</v>
      </c>
      <c r="E101" s="51">
        <v>1</v>
      </c>
      <c r="F101" s="52" t="s">
        <v>134</v>
      </c>
      <c r="G101" s="53" t="s">
        <v>135</v>
      </c>
      <c r="H101" s="53" t="s">
        <v>136</v>
      </c>
      <c r="I101" s="54" t="s">
        <v>1146</v>
      </c>
      <c r="J101" s="55" t="s">
        <v>1147</v>
      </c>
      <c r="K101" s="55" t="s">
        <v>1148</v>
      </c>
      <c r="L101" s="55" t="s">
        <v>692</v>
      </c>
      <c r="M101" s="55" t="s">
        <v>923</v>
      </c>
      <c r="N101" s="55" t="s">
        <v>230</v>
      </c>
      <c r="O101" s="56">
        <v>646392.05000000005</v>
      </c>
      <c r="P101" s="56">
        <v>470772.8</v>
      </c>
      <c r="Q101" s="56">
        <v>23637.51</v>
      </c>
      <c r="R101" s="56">
        <v>224425.29</v>
      </c>
      <c r="S101" s="57" t="s">
        <v>1235</v>
      </c>
      <c r="T101" s="56">
        <v>722816419</v>
      </c>
      <c r="U101" s="55" t="s">
        <v>665</v>
      </c>
      <c r="V101" s="53" t="s">
        <v>1681</v>
      </c>
      <c r="W101" s="9">
        <f>IF(OR(LEFT(I101)="7",LEFT(I101,1)="8"),VALUE(RIGHT(I101,3)),VALUE(RIGHT(I101,4)))</f>
        <v>1562</v>
      </c>
    </row>
    <row r="102" spans="1:23" s="10" customFormat="1" ht="206.25" customHeight="1">
      <c r="A102" s="8">
        <v>6</v>
      </c>
      <c r="B102" s="59" t="s">
        <v>101</v>
      </c>
      <c r="C102" s="59" t="s">
        <v>99</v>
      </c>
      <c r="D102" s="59" t="s">
        <v>781</v>
      </c>
      <c r="E102" s="51">
        <v>1</v>
      </c>
      <c r="F102" s="52" t="s">
        <v>855</v>
      </c>
      <c r="G102" s="53" t="s">
        <v>856</v>
      </c>
      <c r="H102" s="53" t="s">
        <v>1163</v>
      </c>
      <c r="I102" s="54" t="s">
        <v>1164</v>
      </c>
      <c r="J102" s="55" t="s">
        <v>1165</v>
      </c>
      <c r="K102" s="55" t="s">
        <v>1166</v>
      </c>
      <c r="L102" s="55" t="s">
        <v>228</v>
      </c>
      <c r="M102" s="55" t="s">
        <v>647</v>
      </c>
      <c r="N102" s="55" t="s">
        <v>657</v>
      </c>
      <c r="O102" s="56">
        <v>1179987161.5699999</v>
      </c>
      <c r="P102" s="56">
        <v>95310617.019999996</v>
      </c>
      <c r="Q102" s="56">
        <v>36677111.789999999</v>
      </c>
      <c r="R102" s="56">
        <v>-12409781.34</v>
      </c>
      <c r="S102" s="57" t="s">
        <v>1167</v>
      </c>
      <c r="T102" s="56">
        <v>1324384671.72</v>
      </c>
      <c r="U102" s="55" t="s">
        <v>231</v>
      </c>
      <c r="V102" s="53" t="s">
        <v>1490</v>
      </c>
      <c r="W102" s="9">
        <f>IF(OR(LEFT(I102)="7",LEFT(I102,1)="8"),VALUE(RIGHT(I102,3)),VALUE(RIGHT(I102,4)))</f>
        <v>1565</v>
      </c>
    </row>
    <row r="103" spans="1:23" s="10" customFormat="1" ht="202.5" customHeight="1">
      <c r="A103" s="8">
        <v>6</v>
      </c>
      <c r="B103" s="59" t="s">
        <v>101</v>
      </c>
      <c r="C103" s="59" t="s">
        <v>99</v>
      </c>
      <c r="D103" s="59" t="s">
        <v>781</v>
      </c>
      <c r="E103" s="51">
        <v>1</v>
      </c>
      <c r="F103" s="52" t="s">
        <v>855</v>
      </c>
      <c r="G103" s="53" t="s">
        <v>856</v>
      </c>
      <c r="H103" s="53" t="s">
        <v>1168</v>
      </c>
      <c r="I103" s="54" t="s">
        <v>1169</v>
      </c>
      <c r="J103" s="55" t="s">
        <v>1170</v>
      </c>
      <c r="K103" s="55" t="s">
        <v>1171</v>
      </c>
      <c r="L103" s="55" t="s">
        <v>228</v>
      </c>
      <c r="M103" s="55" t="s">
        <v>647</v>
      </c>
      <c r="N103" s="55" t="s">
        <v>657</v>
      </c>
      <c r="O103" s="56">
        <v>419902837.45999998</v>
      </c>
      <c r="P103" s="56">
        <v>30451170.579999998</v>
      </c>
      <c r="Q103" s="56">
        <v>13660401.789999999</v>
      </c>
      <c r="R103" s="56">
        <v>14527748.630000001</v>
      </c>
      <c r="S103" s="57" t="s">
        <v>1172</v>
      </c>
      <c r="T103" s="56">
        <v>449486661.19999999</v>
      </c>
      <c r="U103" s="55" t="s">
        <v>231</v>
      </c>
      <c r="V103" s="53" t="s">
        <v>1682</v>
      </c>
      <c r="W103" s="9">
        <f>IF(OR(LEFT(I103)="7",LEFT(I103,1)="8"),VALUE(RIGHT(I103,3)),VALUE(RIGHT(I103,4)))</f>
        <v>1566</v>
      </c>
    </row>
    <row r="104" spans="1:23" s="26" customFormat="1" ht="15" outlineLevel="1">
      <c r="A104" s="24"/>
      <c r="B104" s="66" t="s">
        <v>274</v>
      </c>
      <c r="C104" s="67"/>
      <c r="D104" s="67"/>
      <c r="E104" s="41">
        <f>SUBTOTAL(9,E105:E114)</f>
        <v>8</v>
      </c>
      <c r="F104" s="42"/>
      <c r="G104" s="42"/>
      <c r="H104" s="42"/>
      <c r="I104" s="43"/>
      <c r="J104" s="42"/>
      <c r="K104" s="42"/>
      <c r="L104" s="42"/>
      <c r="M104" s="42"/>
      <c r="N104" s="42"/>
      <c r="O104" s="44"/>
      <c r="P104" s="44"/>
      <c r="Q104" s="44"/>
      <c r="R104" s="44"/>
      <c r="S104" s="42"/>
      <c r="T104" s="44"/>
      <c r="U104" s="42"/>
      <c r="V104" s="45"/>
      <c r="W104" s="25"/>
    </row>
    <row r="105" spans="1:23" s="29" customFormat="1" ht="15" outlineLevel="2">
      <c r="A105" s="27"/>
      <c r="B105" s="62" t="s">
        <v>272</v>
      </c>
      <c r="C105" s="63"/>
      <c r="D105" s="63"/>
      <c r="E105" s="46">
        <f>SUBTOTAL(9,E106:E112)</f>
        <v>7</v>
      </c>
      <c r="F105" s="47"/>
      <c r="G105" s="47"/>
      <c r="H105" s="47"/>
      <c r="I105" s="48"/>
      <c r="J105" s="47"/>
      <c r="K105" s="47"/>
      <c r="L105" s="47"/>
      <c r="M105" s="47"/>
      <c r="N105" s="47"/>
      <c r="O105" s="49"/>
      <c r="P105" s="49"/>
      <c r="Q105" s="49"/>
      <c r="R105" s="49"/>
      <c r="S105" s="47"/>
      <c r="T105" s="49"/>
      <c r="U105" s="47"/>
      <c r="V105" s="50"/>
      <c r="W105" s="28"/>
    </row>
    <row r="106" spans="1:23" s="10" customFormat="1" ht="306.75" customHeight="1">
      <c r="A106" s="8">
        <v>6</v>
      </c>
      <c r="B106" s="59" t="s">
        <v>101</v>
      </c>
      <c r="C106" s="59" t="s">
        <v>64</v>
      </c>
      <c r="D106" s="59" t="s">
        <v>191</v>
      </c>
      <c r="E106" s="51">
        <v>1</v>
      </c>
      <c r="F106" s="52">
        <v>210</v>
      </c>
      <c r="G106" s="53" t="s">
        <v>661</v>
      </c>
      <c r="H106" s="53" t="s">
        <v>879</v>
      </c>
      <c r="I106" s="54" t="s">
        <v>662</v>
      </c>
      <c r="J106" s="55" t="s">
        <v>214</v>
      </c>
      <c r="K106" s="55" t="s">
        <v>663</v>
      </c>
      <c r="L106" s="55" t="s">
        <v>228</v>
      </c>
      <c r="M106" s="55" t="s">
        <v>664</v>
      </c>
      <c r="N106" s="55" t="s">
        <v>230</v>
      </c>
      <c r="O106" s="56">
        <v>0</v>
      </c>
      <c r="P106" s="56">
        <v>0</v>
      </c>
      <c r="Q106" s="56">
        <v>0</v>
      </c>
      <c r="R106" s="56">
        <v>0</v>
      </c>
      <c r="S106" s="57" t="s">
        <v>1683</v>
      </c>
      <c r="T106" s="56">
        <v>6194333.8099999996</v>
      </c>
      <c r="U106" s="55" t="s">
        <v>665</v>
      </c>
      <c r="V106" s="53" t="s">
        <v>1684</v>
      </c>
      <c r="W106" s="9">
        <f>IF(OR(LEFT(I106)="7",LEFT(I106,1)="8"),VALUE(RIGHT(I106,3)),VALUE(RIGHT(I106,4)))</f>
        <v>54</v>
      </c>
    </row>
    <row r="107" spans="1:23" s="10" customFormat="1" ht="159.75" customHeight="1">
      <c r="A107" s="8">
        <v>6</v>
      </c>
      <c r="B107" s="59" t="s">
        <v>101</v>
      </c>
      <c r="C107" s="59" t="s">
        <v>64</v>
      </c>
      <c r="D107" s="59" t="s">
        <v>191</v>
      </c>
      <c r="E107" s="51">
        <v>1</v>
      </c>
      <c r="F107" s="52">
        <v>210</v>
      </c>
      <c r="G107" s="53" t="s">
        <v>661</v>
      </c>
      <c r="H107" s="53" t="s">
        <v>661</v>
      </c>
      <c r="I107" s="54" t="s">
        <v>218</v>
      </c>
      <c r="J107" s="55" t="s">
        <v>219</v>
      </c>
      <c r="K107" s="55" t="s">
        <v>764</v>
      </c>
      <c r="L107" s="55" t="s">
        <v>228</v>
      </c>
      <c r="M107" s="55" t="s">
        <v>229</v>
      </c>
      <c r="N107" s="55" t="s">
        <v>652</v>
      </c>
      <c r="O107" s="56">
        <v>0</v>
      </c>
      <c r="P107" s="56">
        <v>0</v>
      </c>
      <c r="Q107" s="56">
        <v>0</v>
      </c>
      <c r="R107" s="56">
        <v>0</v>
      </c>
      <c r="S107" s="57" t="s">
        <v>1685</v>
      </c>
      <c r="T107" s="56">
        <v>468017.11</v>
      </c>
      <c r="U107" s="55" t="s">
        <v>665</v>
      </c>
      <c r="V107" s="53" t="s">
        <v>1686</v>
      </c>
      <c r="W107" s="9">
        <f>IF(OR(LEFT(I107)="7",LEFT(I107,1)="8"),VALUE(RIGHT(I107,3)),VALUE(RIGHT(I107,4)))</f>
        <v>91</v>
      </c>
    </row>
    <row r="108" spans="1:23" s="10" customFormat="1" ht="142.5" customHeight="1">
      <c r="A108" s="8">
        <v>6</v>
      </c>
      <c r="B108" s="59" t="s">
        <v>101</v>
      </c>
      <c r="C108" s="59" t="s">
        <v>64</v>
      </c>
      <c r="D108" s="59" t="s">
        <v>191</v>
      </c>
      <c r="E108" s="51">
        <v>1</v>
      </c>
      <c r="F108" s="52">
        <v>210</v>
      </c>
      <c r="G108" s="53" t="s">
        <v>661</v>
      </c>
      <c r="H108" s="53" t="s">
        <v>661</v>
      </c>
      <c r="I108" s="54" t="s">
        <v>220</v>
      </c>
      <c r="J108" s="55" t="s">
        <v>221</v>
      </c>
      <c r="K108" s="55" t="s">
        <v>222</v>
      </c>
      <c r="L108" s="55" t="s">
        <v>228</v>
      </c>
      <c r="M108" s="55" t="s">
        <v>229</v>
      </c>
      <c r="N108" s="55" t="s">
        <v>230</v>
      </c>
      <c r="O108" s="56">
        <v>0</v>
      </c>
      <c r="P108" s="56">
        <v>0</v>
      </c>
      <c r="Q108" s="56">
        <v>0</v>
      </c>
      <c r="R108" s="56">
        <v>0</v>
      </c>
      <c r="S108" s="57" t="s">
        <v>1687</v>
      </c>
      <c r="T108" s="56">
        <v>11567979.449999999</v>
      </c>
      <c r="U108" s="55" t="s">
        <v>665</v>
      </c>
      <c r="V108" s="53" t="s">
        <v>1688</v>
      </c>
      <c r="W108" s="9">
        <f>IF(OR(LEFT(I108)="7",LEFT(I108,1)="8"),VALUE(RIGHT(I108,3)),VALUE(RIGHT(I108,4)))</f>
        <v>151</v>
      </c>
    </row>
    <row r="109" spans="1:23" s="10" customFormat="1" ht="142.5" customHeight="1">
      <c r="A109" s="8">
        <v>6</v>
      </c>
      <c r="B109" s="59" t="s">
        <v>101</v>
      </c>
      <c r="C109" s="59" t="s">
        <v>64</v>
      </c>
      <c r="D109" s="59" t="s">
        <v>191</v>
      </c>
      <c r="E109" s="51">
        <v>1</v>
      </c>
      <c r="F109" s="52">
        <v>212</v>
      </c>
      <c r="G109" s="53" t="s">
        <v>216</v>
      </c>
      <c r="H109" s="53" t="s">
        <v>682</v>
      </c>
      <c r="I109" s="54" t="s">
        <v>525</v>
      </c>
      <c r="J109" s="55" t="s">
        <v>526</v>
      </c>
      <c r="K109" s="55" t="s">
        <v>821</v>
      </c>
      <c r="L109" s="55" t="s">
        <v>228</v>
      </c>
      <c r="M109" s="55" t="s">
        <v>664</v>
      </c>
      <c r="N109" s="55" t="s">
        <v>230</v>
      </c>
      <c r="O109" s="56">
        <v>0</v>
      </c>
      <c r="P109" s="56">
        <v>0</v>
      </c>
      <c r="Q109" s="56">
        <v>0</v>
      </c>
      <c r="R109" s="56">
        <v>0</v>
      </c>
      <c r="S109" s="57" t="s">
        <v>1426</v>
      </c>
      <c r="T109" s="56">
        <v>0</v>
      </c>
      <c r="U109" s="55" t="s">
        <v>665</v>
      </c>
      <c r="V109" s="53" t="s">
        <v>1317</v>
      </c>
      <c r="W109" s="9">
        <f>IF(OR(LEFT(I109)="7",LEFT(I109,1)="8"),VALUE(RIGHT(I109,3)),VALUE(RIGHT(I109,4)))</f>
        <v>189</v>
      </c>
    </row>
    <row r="110" spans="1:23" s="10" customFormat="1" ht="202.5" customHeight="1">
      <c r="A110" s="8">
        <v>6</v>
      </c>
      <c r="B110" s="59" t="s">
        <v>101</v>
      </c>
      <c r="C110" s="59" t="s">
        <v>64</v>
      </c>
      <c r="D110" s="59" t="s">
        <v>191</v>
      </c>
      <c r="E110" s="51">
        <v>1</v>
      </c>
      <c r="F110" s="52">
        <v>213</v>
      </c>
      <c r="G110" s="53" t="s">
        <v>766</v>
      </c>
      <c r="H110" s="53" t="s">
        <v>766</v>
      </c>
      <c r="I110" s="54">
        <v>20160621301591</v>
      </c>
      <c r="J110" s="55" t="s">
        <v>1468</v>
      </c>
      <c r="K110" s="55" t="s">
        <v>1469</v>
      </c>
      <c r="L110" s="55" t="s">
        <v>520</v>
      </c>
      <c r="M110" s="55" t="s">
        <v>1151</v>
      </c>
      <c r="N110" s="55" t="s">
        <v>780</v>
      </c>
      <c r="O110" s="56">
        <v>414964572.91000003</v>
      </c>
      <c r="P110" s="56">
        <v>4331.2299999999996</v>
      </c>
      <c r="Q110" s="56">
        <v>12828441.939999999</v>
      </c>
      <c r="R110" s="56">
        <v>20511945.800000001</v>
      </c>
      <c r="S110" s="57" t="s">
        <v>1689</v>
      </c>
      <c r="T110" s="56">
        <v>407180675.98000002</v>
      </c>
      <c r="U110" s="55" t="s">
        <v>665</v>
      </c>
      <c r="V110" s="53" t="s">
        <v>1523</v>
      </c>
      <c r="W110" s="9">
        <f>IF(OR(LEFT(I110)="7",LEFT(I110,1)="8"),VALUE(RIGHT(I110,3)),VALUE(RIGHT(I110,4)))</f>
        <v>1591</v>
      </c>
    </row>
    <row r="111" spans="1:23" s="10" customFormat="1" ht="216" customHeight="1">
      <c r="A111" s="8">
        <v>6</v>
      </c>
      <c r="B111" s="59" t="s">
        <v>101</v>
      </c>
      <c r="C111" s="59" t="s">
        <v>64</v>
      </c>
      <c r="D111" s="59" t="s">
        <v>191</v>
      </c>
      <c r="E111" s="51">
        <v>1</v>
      </c>
      <c r="F111" s="52">
        <v>215</v>
      </c>
      <c r="G111" s="53" t="s">
        <v>523</v>
      </c>
      <c r="H111" s="53" t="s">
        <v>682</v>
      </c>
      <c r="I111" s="54">
        <v>20080621501486</v>
      </c>
      <c r="J111" s="55" t="s">
        <v>683</v>
      </c>
      <c r="K111" s="55" t="s">
        <v>1115</v>
      </c>
      <c r="L111" s="55" t="s">
        <v>228</v>
      </c>
      <c r="M111" s="55" t="s">
        <v>572</v>
      </c>
      <c r="N111" s="55" t="s">
        <v>230</v>
      </c>
      <c r="O111" s="56">
        <v>217033991.59</v>
      </c>
      <c r="P111" s="56">
        <v>188253071.66</v>
      </c>
      <c r="Q111" s="56">
        <v>43458461.460000001</v>
      </c>
      <c r="R111" s="56">
        <v>256255424.41999999</v>
      </c>
      <c r="S111" s="57" t="s">
        <v>1690</v>
      </c>
      <c r="T111" s="56">
        <v>192490100.28999999</v>
      </c>
      <c r="U111" s="55" t="s">
        <v>231</v>
      </c>
      <c r="V111" s="53" t="s">
        <v>1691</v>
      </c>
      <c r="W111" s="9">
        <f>IF(OR(LEFT(I111)="7",LEFT(I111,1)="8"),VALUE(RIGHT(I111,3)),VALUE(RIGHT(I111,4)))</f>
        <v>1486</v>
      </c>
    </row>
    <row r="112" spans="1:23" s="10" customFormat="1" ht="142.5" customHeight="1">
      <c r="A112" s="8">
        <v>6</v>
      </c>
      <c r="B112" s="59" t="s">
        <v>101</v>
      </c>
      <c r="C112" s="59" t="s">
        <v>64</v>
      </c>
      <c r="D112" s="59" t="s">
        <v>191</v>
      </c>
      <c r="E112" s="51">
        <v>1</v>
      </c>
      <c r="F112" s="52" t="s">
        <v>217</v>
      </c>
      <c r="G112" s="53" t="s">
        <v>678</v>
      </c>
      <c r="H112" s="53" t="s">
        <v>678</v>
      </c>
      <c r="I112" s="54" t="s">
        <v>854</v>
      </c>
      <c r="J112" s="55" t="s">
        <v>15</v>
      </c>
      <c r="K112" s="55" t="s">
        <v>16</v>
      </c>
      <c r="L112" s="55" t="s">
        <v>228</v>
      </c>
      <c r="M112" s="55" t="s">
        <v>229</v>
      </c>
      <c r="N112" s="55" t="s">
        <v>230</v>
      </c>
      <c r="O112" s="56">
        <v>8957671.7100000009</v>
      </c>
      <c r="P112" s="56">
        <v>0</v>
      </c>
      <c r="Q112" s="56">
        <v>0</v>
      </c>
      <c r="R112" s="56">
        <v>0</v>
      </c>
      <c r="S112" s="57" t="s">
        <v>1237</v>
      </c>
      <c r="T112" s="56">
        <v>8957671.7100000009</v>
      </c>
      <c r="U112" s="55" t="s">
        <v>665</v>
      </c>
      <c r="V112" s="53" t="s">
        <v>1149</v>
      </c>
      <c r="W112" s="9">
        <f>IF(OR(LEFT(I112)="7",LEFT(I112,1)="8"),VALUE(RIGHT(I112,3)),VALUE(RIGHT(I112,4)))</f>
        <v>368</v>
      </c>
    </row>
    <row r="113" spans="1:23" s="29" customFormat="1" ht="19.5" customHeight="1" outlineLevel="2">
      <c r="A113" s="27"/>
      <c r="B113" s="62" t="s">
        <v>17</v>
      </c>
      <c r="C113" s="63"/>
      <c r="D113" s="63"/>
      <c r="E113" s="46">
        <f>SUBTOTAL(9,E114:E114)</f>
        <v>1</v>
      </c>
      <c r="F113" s="47"/>
      <c r="G113" s="47"/>
      <c r="H113" s="47"/>
      <c r="I113" s="48"/>
      <c r="J113" s="47"/>
      <c r="K113" s="47"/>
      <c r="L113" s="47"/>
      <c r="M113" s="47"/>
      <c r="N113" s="47"/>
      <c r="O113" s="49"/>
      <c r="P113" s="49"/>
      <c r="Q113" s="49"/>
      <c r="R113" s="49"/>
      <c r="S113" s="47"/>
      <c r="T113" s="49"/>
      <c r="U113" s="47"/>
      <c r="V113" s="50"/>
      <c r="W113" s="28"/>
    </row>
    <row r="114" spans="1:23" s="10" customFormat="1" ht="142.5" customHeight="1">
      <c r="A114" s="8">
        <v>6</v>
      </c>
      <c r="B114" s="59" t="s">
        <v>101</v>
      </c>
      <c r="C114" s="59" t="s">
        <v>64</v>
      </c>
      <c r="D114" s="59" t="s">
        <v>781</v>
      </c>
      <c r="E114" s="51">
        <v>1</v>
      </c>
      <c r="F114" s="52" t="s">
        <v>660</v>
      </c>
      <c r="G114" s="53" t="s">
        <v>50</v>
      </c>
      <c r="H114" s="53" t="s">
        <v>361</v>
      </c>
      <c r="I114" s="54" t="s">
        <v>831</v>
      </c>
      <c r="J114" s="55" t="s">
        <v>832</v>
      </c>
      <c r="K114" s="55" t="s">
        <v>833</v>
      </c>
      <c r="L114" s="55" t="s">
        <v>228</v>
      </c>
      <c r="M114" s="55" t="s">
        <v>664</v>
      </c>
      <c r="N114" s="55" t="s">
        <v>230</v>
      </c>
      <c r="O114" s="56">
        <v>0</v>
      </c>
      <c r="P114" s="56">
        <v>0</v>
      </c>
      <c r="Q114" s="56">
        <v>0</v>
      </c>
      <c r="R114" s="56">
        <v>0</v>
      </c>
      <c r="S114" s="57" t="s">
        <v>1470</v>
      </c>
      <c r="T114" s="56">
        <v>0</v>
      </c>
      <c r="U114" s="55" t="s">
        <v>231</v>
      </c>
      <c r="V114" s="53" t="s">
        <v>999</v>
      </c>
      <c r="W114" s="9">
        <f>IF(OR(LEFT(I114)="7",LEFT(I114,1)="8"),VALUE(RIGHT(I114,3)),VALUE(RIGHT(I114,4)))</f>
        <v>585</v>
      </c>
    </row>
    <row r="115" spans="1:23" s="26" customFormat="1" ht="15" outlineLevel="1">
      <c r="A115" s="24"/>
      <c r="B115" s="66" t="s">
        <v>276</v>
      </c>
      <c r="C115" s="67"/>
      <c r="D115" s="67"/>
      <c r="E115" s="41">
        <f>SUBTOTAL(9,E117:E117)</f>
        <v>1</v>
      </c>
      <c r="F115" s="42"/>
      <c r="G115" s="42"/>
      <c r="H115" s="42"/>
      <c r="I115" s="43"/>
      <c r="J115" s="42"/>
      <c r="K115" s="42"/>
      <c r="L115" s="42"/>
      <c r="M115" s="42"/>
      <c r="N115" s="42"/>
      <c r="O115" s="44"/>
      <c r="P115" s="44"/>
      <c r="Q115" s="44"/>
      <c r="R115" s="44"/>
      <c r="S115" s="42"/>
      <c r="T115" s="44"/>
      <c r="U115" s="42"/>
      <c r="V115" s="45"/>
      <c r="W115" s="25"/>
    </row>
    <row r="116" spans="1:23" s="29" customFormat="1" ht="15" outlineLevel="2">
      <c r="A116" s="27"/>
      <c r="B116" s="62" t="s">
        <v>272</v>
      </c>
      <c r="C116" s="63"/>
      <c r="D116" s="63"/>
      <c r="E116" s="46">
        <f>SUBTOTAL(9,E117:E117)</f>
        <v>1</v>
      </c>
      <c r="F116" s="47"/>
      <c r="G116" s="47"/>
      <c r="H116" s="47"/>
      <c r="I116" s="48"/>
      <c r="J116" s="47"/>
      <c r="K116" s="47"/>
      <c r="L116" s="47"/>
      <c r="M116" s="47"/>
      <c r="N116" s="47"/>
      <c r="O116" s="49"/>
      <c r="P116" s="49"/>
      <c r="Q116" s="49"/>
      <c r="R116" s="49"/>
      <c r="S116" s="47"/>
      <c r="T116" s="49"/>
      <c r="U116" s="47"/>
      <c r="V116" s="50"/>
      <c r="W116" s="28"/>
    </row>
    <row r="117" spans="1:23" s="10" customFormat="1" ht="174.75" customHeight="1">
      <c r="A117" s="8">
        <v>6</v>
      </c>
      <c r="B117" s="59" t="s">
        <v>101</v>
      </c>
      <c r="C117" s="59" t="s">
        <v>164</v>
      </c>
      <c r="D117" s="59" t="s">
        <v>191</v>
      </c>
      <c r="E117" s="51">
        <v>1</v>
      </c>
      <c r="F117" s="52" t="s">
        <v>384</v>
      </c>
      <c r="G117" s="53" t="s">
        <v>385</v>
      </c>
      <c r="H117" s="53" t="s">
        <v>385</v>
      </c>
      <c r="I117" s="54" t="s">
        <v>386</v>
      </c>
      <c r="J117" s="55" t="s">
        <v>387</v>
      </c>
      <c r="K117" s="55" t="s">
        <v>388</v>
      </c>
      <c r="L117" s="55" t="s">
        <v>692</v>
      </c>
      <c r="M117" s="55" t="s">
        <v>389</v>
      </c>
      <c r="N117" s="55" t="s">
        <v>230</v>
      </c>
      <c r="O117" s="56">
        <v>6939428040</v>
      </c>
      <c r="P117" s="56">
        <v>37750218575</v>
      </c>
      <c r="Q117" s="56">
        <v>279161387</v>
      </c>
      <c r="R117" s="56">
        <v>36161543789</v>
      </c>
      <c r="S117" s="57" t="s">
        <v>1692</v>
      </c>
      <c r="T117" s="56">
        <v>8807264213</v>
      </c>
      <c r="U117" s="55" t="s">
        <v>665</v>
      </c>
      <c r="V117" s="53" t="s">
        <v>1524</v>
      </c>
      <c r="W117" s="9">
        <f>IF(OR(LEFT(I117)="7",LEFT(I117,1)="8"),VALUE(RIGHT(I117,3)),VALUE(RIGHT(I117,4)))</f>
        <v>1330</v>
      </c>
    </row>
    <row r="118" spans="1:23" s="23" customFormat="1" ht="30" customHeight="1" outlineLevel="3">
      <c r="A118" s="21"/>
      <c r="B118" s="64" t="s">
        <v>223</v>
      </c>
      <c r="C118" s="65"/>
      <c r="D118" s="65"/>
      <c r="E118" s="35">
        <f>SUBTOTAL(9,E119:E126)</f>
        <v>4</v>
      </c>
      <c r="F118" s="36"/>
      <c r="G118" s="36"/>
      <c r="H118" s="36"/>
      <c r="I118" s="37"/>
      <c r="J118" s="36"/>
      <c r="K118" s="36"/>
      <c r="L118" s="36"/>
      <c r="M118" s="36"/>
      <c r="N118" s="36"/>
      <c r="O118" s="38"/>
      <c r="P118" s="39"/>
      <c r="Q118" s="39"/>
      <c r="R118" s="39"/>
      <c r="S118" s="36"/>
      <c r="T118" s="39"/>
      <c r="U118" s="36"/>
      <c r="V118" s="40"/>
      <c r="W118" s="22"/>
    </row>
    <row r="119" spans="1:23" s="26" customFormat="1" ht="15" outlineLevel="1">
      <c r="A119" s="24"/>
      <c r="B119" s="66" t="s">
        <v>671</v>
      </c>
      <c r="C119" s="67" t="s">
        <v>669</v>
      </c>
      <c r="D119" s="67"/>
      <c r="E119" s="41">
        <f>SUBTOTAL(9,E121:E123)</f>
        <v>3</v>
      </c>
      <c r="F119" s="42"/>
      <c r="G119" s="42"/>
      <c r="H119" s="42"/>
      <c r="I119" s="43"/>
      <c r="J119" s="42"/>
      <c r="K119" s="42"/>
      <c r="L119" s="42"/>
      <c r="M119" s="42"/>
      <c r="N119" s="42"/>
      <c r="O119" s="44"/>
      <c r="P119" s="44"/>
      <c r="Q119" s="44"/>
      <c r="R119" s="44"/>
      <c r="S119" s="42"/>
      <c r="T119" s="44"/>
      <c r="U119" s="42"/>
      <c r="V119" s="45"/>
      <c r="W119" s="25"/>
    </row>
    <row r="120" spans="1:23" s="29" customFormat="1" ht="15" outlineLevel="2">
      <c r="A120" s="27"/>
      <c r="B120" s="62" t="s">
        <v>272</v>
      </c>
      <c r="C120" s="63"/>
      <c r="D120" s="63"/>
      <c r="E120" s="46">
        <f>SUBTOTAL(9,E121:E123)</f>
        <v>3</v>
      </c>
      <c r="F120" s="47"/>
      <c r="G120" s="47"/>
      <c r="H120" s="47"/>
      <c r="I120" s="48"/>
      <c r="J120" s="47"/>
      <c r="K120" s="47"/>
      <c r="L120" s="47"/>
      <c r="M120" s="47"/>
      <c r="N120" s="47"/>
      <c r="O120" s="49"/>
      <c r="P120" s="49"/>
      <c r="Q120" s="49"/>
      <c r="R120" s="49"/>
      <c r="S120" s="47"/>
      <c r="T120" s="49"/>
      <c r="U120" s="47"/>
      <c r="V120" s="50"/>
      <c r="W120" s="28"/>
    </row>
    <row r="121" spans="1:23" s="10" customFormat="1" ht="225" customHeight="1">
      <c r="A121" s="8">
        <v>7</v>
      </c>
      <c r="B121" s="59" t="s">
        <v>223</v>
      </c>
      <c r="C121" s="59" t="s">
        <v>99</v>
      </c>
      <c r="D121" s="59" t="s">
        <v>191</v>
      </c>
      <c r="E121" s="51">
        <v>1</v>
      </c>
      <c r="F121" s="52">
        <v>110</v>
      </c>
      <c r="G121" s="53" t="s">
        <v>610</v>
      </c>
      <c r="H121" s="53" t="s">
        <v>508</v>
      </c>
      <c r="I121" s="54">
        <v>20070711001474</v>
      </c>
      <c r="J121" s="55" t="s">
        <v>55</v>
      </c>
      <c r="K121" s="55" t="s">
        <v>56</v>
      </c>
      <c r="L121" s="55" t="s">
        <v>228</v>
      </c>
      <c r="M121" s="55" t="s">
        <v>380</v>
      </c>
      <c r="N121" s="55" t="s">
        <v>230</v>
      </c>
      <c r="O121" s="56">
        <v>3888579125.1599998</v>
      </c>
      <c r="P121" s="56">
        <v>433887693</v>
      </c>
      <c r="Q121" s="56">
        <v>19531922.77</v>
      </c>
      <c r="R121" s="56">
        <v>649482870.13</v>
      </c>
      <c r="S121" s="57" t="s">
        <v>1411</v>
      </c>
      <c r="T121" s="56">
        <v>3692515870.8000002</v>
      </c>
      <c r="U121" s="55" t="s">
        <v>231</v>
      </c>
      <c r="V121" s="53" t="s">
        <v>1000</v>
      </c>
      <c r="W121" s="9">
        <f>IF(OR(LEFT(I121)="7",LEFT(I121,1)="8"),VALUE(RIGHT(I121,3)),VALUE(RIGHT(I121,4)))</f>
        <v>1474</v>
      </c>
    </row>
    <row r="122" spans="1:23" s="10" customFormat="1" ht="142.5" customHeight="1">
      <c r="A122" s="8">
        <v>7</v>
      </c>
      <c r="B122" s="59" t="s">
        <v>223</v>
      </c>
      <c r="C122" s="59" t="s">
        <v>99</v>
      </c>
      <c r="D122" s="59" t="s">
        <v>191</v>
      </c>
      <c r="E122" s="51">
        <v>1</v>
      </c>
      <c r="F122" s="52">
        <v>120</v>
      </c>
      <c r="G122" s="53" t="s">
        <v>224</v>
      </c>
      <c r="H122" s="53" t="s">
        <v>508</v>
      </c>
      <c r="I122" s="54">
        <v>700007120240</v>
      </c>
      <c r="J122" s="55" t="s">
        <v>225</v>
      </c>
      <c r="K122" s="55" t="s">
        <v>897</v>
      </c>
      <c r="L122" s="55" t="s">
        <v>228</v>
      </c>
      <c r="M122" s="55" t="s">
        <v>380</v>
      </c>
      <c r="N122" s="55" t="s">
        <v>780</v>
      </c>
      <c r="O122" s="56">
        <v>227460623.06</v>
      </c>
      <c r="P122" s="56">
        <v>4500000</v>
      </c>
      <c r="Q122" s="56">
        <v>3747075.29</v>
      </c>
      <c r="R122" s="56">
        <v>16668304.369999999</v>
      </c>
      <c r="S122" s="57" t="s">
        <v>1238</v>
      </c>
      <c r="T122" s="56">
        <v>219039393.97999999</v>
      </c>
      <c r="U122" s="55" t="s">
        <v>231</v>
      </c>
      <c r="V122" s="53" t="s">
        <v>1001</v>
      </c>
      <c r="W122" s="9">
        <f>IF(OR(LEFT(I122)="7",LEFT(I122,1)="8"),VALUE(RIGHT(I122,3)),VALUE(RIGHT(I122,4)))</f>
        <v>240</v>
      </c>
    </row>
    <row r="123" spans="1:23" s="10" customFormat="1" ht="142.5" customHeight="1">
      <c r="A123" s="8">
        <v>7</v>
      </c>
      <c r="B123" s="59" t="s">
        <v>223</v>
      </c>
      <c r="C123" s="59" t="s">
        <v>99</v>
      </c>
      <c r="D123" s="59" t="s">
        <v>191</v>
      </c>
      <c r="E123" s="51">
        <v>1</v>
      </c>
      <c r="F123" s="52" t="s">
        <v>226</v>
      </c>
      <c r="G123" s="53" t="s">
        <v>640</v>
      </c>
      <c r="H123" s="53" t="s">
        <v>640</v>
      </c>
      <c r="I123" s="54" t="s">
        <v>641</v>
      </c>
      <c r="J123" s="55" t="s">
        <v>74</v>
      </c>
      <c r="K123" s="55" t="s">
        <v>898</v>
      </c>
      <c r="L123" s="55" t="s">
        <v>228</v>
      </c>
      <c r="M123" s="55" t="s">
        <v>380</v>
      </c>
      <c r="N123" s="55" t="s">
        <v>230</v>
      </c>
      <c r="O123" s="56">
        <v>68706.64</v>
      </c>
      <c r="P123" s="56">
        <v>0</v>
      </c>
      <c r="Q123" s="56">
        <v>398.68</v>
      </c>
      <c r="R123" s="56">
        <v>0</v>
      </c>
      <c r="S123" s="57" t="s">
        <v>1412</v>
      </c>
      <c r="T123" s="56">
        <v>69105.320000000007</v>
      </c>
      <c r="U123" s="55" t="s">
        <v>231</v>
      </c>
      <c r="V123" s="53" t="s">
        <v>1002</v>
      </c>
      <c r="W123" s="9">
        <f>IF(OR(LEFT(I123)="7",LEFT(I123,1)="8"),VALUE(RIGHT(I123,3)),VALUE(RIGHT(I123,4)))</f>
        <v>129</v>
      </c>
    </row>
    <row r="124" spans="1:23" s="26" customFormat="1" ht="15" outlineLevel="1">
      <c r="A124" s="24"/>
      <c r="B124" s="66" t="s">
        <v>274</v>
      </c>
      <c r="C124" s="67"/>
      <c r="D124" s="67"/>
      <c r="E124" s="41">
        <f>SUBTOTAL(9,E125:E126)</f>
        <v>1</v>
      </c>
      <c r="F124" s="42"/>
      <c r="G124" s="42"/>
      <c r="H124" s="42"/>
      <c r="I124" s="43"/>
      <c r="J124" s="42"/>
      <c r="K124" s="42"/>
      <c r="L124" s="42"/>
      <c r="M124" s="42"/>
      <c r="N124" s="42"/>
      <c r="O124" s="44"/>
      <c r="P124" s="44"/>
      <c r="Q124" s="44"/>
      <c r="R124" s="44"/>
      <c r="S124" s="42"/>
      <c r="T124" s="44"/>
      <c r="U124" s="42"/>
      <c r="V124" s="45"/>
      <c r="W124" s="25"/>
    </row>
    <row r="125" spans="1:23" s="29" customFormat="1" ht="15" outlineLevel="2">
      <c r="A125" s="27"/>
      <c r="B125" s="62" t="s">
        <v>272</v>
      </c>
      <c r="C125" s="63"/>
      <c r="D125" s="63"/>
      <c r="E125" s="46">
        <f>SUBTOTAL(9,E126:E126)</f>
        <v>1</v>
      </c>
      <c r="F125" s="47"/>
      <c r="G125" s="47"/>
      <c r="H125" s="47"/>
      <c r="I125" s="48"/>
      <c r="J125" s="47"/>
      <c r="K125" s="47"/>
      <c r="L125" s="47"/>
      <c r="M125" s="47"/>
      <c r="N125" s="47"/>
      <c r="O125" s="49"/>
      <c r="P125" s="49"/>
      <c r="Q125" s="49"/>
      <c r="R125" s="49"/>
      <c r="S125" s="47"/>
      <c r="T125" s="49"/>
      <c r="U125" s="47"/>
      <c r="V125" s="50"/>
      <c r="W125" s="28"/>
    </row>
    <row r="126" spans="1:23" s="10" customFormat="1" ht="142.5" customHeight="1">
      <c r="A126" s="8">
        <v>7</v>
      </c>
      <c r="B126" s="59" t="s">
        <v>223</v>
      </c>
      <c r="C126" s="59" t="s">
        <v>64</v>
      </c>
      <c r="D126" s="59" t="s">
        <v>191</v>
      </c>
      <c r="E126" s="51">
        <v>1</v>
      </c>
      <c r="F126" s="52" t="s">
        <v>226</v>
      </c>
      <c r="G126" s="53" t="s">
        <v>640</v>
      </c>
      <c r="H126" s="53" t="s">
        <v>640</v>
      </c>
      <c r="I126" s="54" t="s">
        <v>900</v>
      </c>
      <c r="J126" s="55" t="s">
        <v>899</v>
      </c>
      <c r="K126" s="55" t="s">
        <v>901</v>
      </c>
      <c r="L126" s="55" t="s">
        <v>228</v>
      </c>
      <c r="M126" s="55" t="s">
        <v>380</v>
      </c>
      <c r="N126" s="55" t="s">
        <v>341</v>
      </c>
      <c r="O126" s="56">
        <v>1190338167</v>
      </c>
      <c r="P126" s="56">
        <v>3539082279</v>
      </c>
      <c r="Q126" s="56">
        <v>439525</v>
      </c>
      <c r="R126" s="56">
        <v>3561535136</v>
      </c>
      <c r="S126" s="57" t="s">
        <v>1059</v>
      </c>
      <c r="T126" s="56">
        <v>1168324835</v>
      </c>
      <c r="U126" s="55" t="s">
        <v>231</v>
      </c>
      <c r="V126" s="53" t="s">
        <v>1003</v>
      </c>
      <c r="W126" s="9">
        <f>IF(OR(LEFT(I126)="7",LEFT(I126,1)="8"),VALUE(RIGHT(I126,3)),VALUE(RIGHT(I126,4)))</f>
        <v>1495</v>
      </c>
    </row>
    <row r="127" spans="1:23" s="23" customFormat="1" ht="49.5" customHeight="1" outlineLevel="3">
      <c r="A127" s="21"/>
      <c r="B127" s="64" t="s">
        <v>642</v>
      </c>
      <c r="C127" s="65"/>
      <c r="D127" s="65"/>
      <c r="E127" s="35">
        <f>SUBTOTAL(9,E130:F133)</f>
        <v>3</v>
      </c>
      <c r="F127" s="36"/>
      <c r="G127" s="36"/>
      <c r="H127" s="36"/>
      <c r="I127" s="37"/>
      <c r="J127" s="36"/>
      <c r="K127" s="36"/>
      <c r="L127" s="36"/>
      <c r="M127" s="36"/>
      <c r="N127" s="36"/>
      <c r="O127" s="38"/>
      <c r="P127" s="39"/>
      <c r="Q127" s="39"/>
      <c r="R127" s="39"/>
      <c r="S127" s="36"/>
      <c r="T127" s="39"/>
      <c r="U127" s="36"/>
      <c r="V127" s="40"/>
      <c r="W127" s="22"/>
    </row>
    <row r="128" spans="1:23" s="26" customFormat="1" ht="15" outlineLevel="1">
      <c r="A128" s="24"/>
      <c r="B128" s="66" t="s">
        <v>671</v>
      </c>
      <c r="C128" s="67" t="s">
        <v>669</v>
      </c>
      <c r="D128" s="67"/>
      <c r="E128" s="41">
        <f>SUBTOTAL(9,E130:E131)</f>
        <v>2</v>
      </c>
      <c r="F128" s="42"/>
      <c r="G128" s="42"/>
      <c r="H128" s="42"/>
      <c r="I128" s="43"/>
      <c r="J128" s="42"/>
      <c r="K128" s="42"/>
      <c r="L128" s="42"/>
      <c r="M128" s="42"/>
      <c r="N128" s="42"/>
      <c r="O128" s="44"/>
      <c r="P128" s="44"/>
      <c r="Q128" s="44"/>
      <c r="R128" s="44"/>
      <c r="S128" s="42"/>
      <c r="T128" s="44"/>
      <c r="U128" s="42"/>
      <c r="V128" s="45"/>
      <c r="W128" s="25"/>
    </row>
    <row r="129" spans="1:23" s="29" customFormat="1" ht="15" outlineLevel="2">
      <c r="A129" s="27"/>
      <c r="B129" s="62" t="s">
        <v>272</v>
      </c>
      <c r="C129" s="63"/>
      <c r="D129" s="63"/>
      <c r="E129" s="46">
        <f>SUBTOTAL(9,E130:E131)</f>
        <v>2</v>
      </c>
      <c r="F129" s="47"/>
      <c r="G129" s="47"/>
      <c r="H129" s="47"/>
      <c r="I129" s="48"/>
      <c r="J129" s="47"/>
      <c r="K129" s="47"/>
      <c r="L129" s="47"/>
      <c r="M129" s="47"/>
      <c r="N129" s="47"/>
      <c r="O129" s="49"/>
      <c r="P129" s="49"/>
      <c r="Q129" s="49"/>
      <c r="R129" s="49"/>
      <c r="S129" s="47"/>
      <c r="T129" s="49"/>
      <c r="U129" s="47"/>
      <c r="V129" s="50"/>
      <c r="W129" s="28"/>
    </row>
    <row r="130" spans="1:23" s="10" customFormat="1" ht="195" customHeight="1">
      <c r="A130" s="8">
        <v>8</v>
      </c>
      <c r="B130" s="59" t="s">
        <v>642</v>
      </c>
      <c r="C130" s="59" t="s">
        <v>99</v>
      </c>
      <c r="D130" s="59" t="s">
        <v>191</v>
      </c>
      <c r="E130" s="51">
        <v>1</v>
      </c>
      <c r="F130" s="52" t="s">
        <v>643</v>
      </c>
      <c r="G130" s="53" t="s">
        <v>644</v>
      </c>
      <c r="H130" s="53" t="s">
        <v>644</v>
      </c>
      <c r="I130" s="54" t="s">
        <v>645</v>
      </c>
      <c r="J130" s="55" t="s">
        <v>646</v>
      </c>
      <c r="K130" s="55" t="s">
        <v>735</v>
      </c>
      <c r="L130" s="55" t="s">
        <v>692</v>
      </c>
      <c r="M130" s="55" t="s">
        <v>839</v>
      </c>
      <c r="N130" s="55" t="s">
        <v>230</v>
      </c>
      <c r="O130" s="56">
        <v>34044636.75</v>
      </c>
      <c r="P130" s="56">
        <v>4431891.45</v>
      </c>
      <c r="Q130" s="56">
        <v>813429.13</v>
      </c>
      <c r="R130" s="56">
        <v>5659357.96</v>
      </c>
      <c r="S130" s="57" t="s">
        <v>1060</v>
      </c>
      <c r="T130" s="56">
        <v>33630599.369999997</v>
      </c>
      <c r="U130" s="55" t="s">
        <v>665</v>
      </c>
      <c r="V130" s="53" t="s">
        <v>1693</v>
      </c>
      <c r="W130" s="9">
        <f>IF(OR(LEFT(I130)="7",LEFT(I130,1)="8"),VALUE(RIGHT(I130,3)),VALUE(RIGHT(I130,4)))</f>
        <v>1303</v>
      </c>
    </row>
    <row r="131" spans="1:23" s="10" customFormat="1" ht="193.5" customHeight="1">
      <c r="A131" s="8">
        <v>8</v>
      </c>
      <c r="B131" s="59" t="s">
        <v>642</v>
      </c>
      <c r="C131" s="59" t="s">
        <v>99</v>
      </c>
      <c r="D131" s="59" t="s">
        <v>191</v>
      </c>
      <c r="E131" s="51">
        <v>1</v>
      </c>
      <c r="F131" s="52" t="s">
        <v>836</v>
      </c>
      <c r="G131" s="53" t="s">
        <v>695</v>
      </c>
      <c r="H131" s="53" t="s">
        <v>695</v>
      </c>
      <c r="I131" s="54" t="s">
        <v>696</v>
      </c>
      <c r="J131" s="55" t="s">
        <v>75</v>
      </c>
      <c r="K131" s="55" t="s">
        <v>467</v>
      </c>
      <c r="L131" s="55" t="s">
        <v>692</v>
      </c>
      <c r="M131" s="55" t="s">
        <v>389</v>
      </c>
      <c r="N131" s="55" t="s">
        <v>657</v>
      </c>
      <c r="O131" s="56">
        <v>222901964.84999999</v>
      </c>
      <c r="P131" s="56">
        <v>17282731.690000001</v>
      </c>
      <c r="Q131" s="56">
        <v>5694732.3200000003</v>
      </c>
      <c r="R131" s="56">
        <v>43141766.219999999</v>
      </c>
      <c r="S131" s="57" t="s">
        <v>1061</v>
      </c>
      <c r="T131" s="56">
        <v>202737662.63999999</v>
      </c>
      <c r="U131" s="55" t="s">
        <v>665</v>
      </c>
      <c r="V131" s="53" t="s">
        <v>1004</v>
      </c>
      <c r="W131" s="9">
        <f>IF(OR(LEFT(I131)="7",LEFT(I131,1)="8"),VALUE(RIGHT(I131,3)),VALUE(RIGHT(I131,4)))</f>
        <v>1396</v>
      </c>
    </row>
    <row r="132" spans="1:23" s="29" customFormat="1" ht="15" outlineLevel="2">
      <c r="A132" s="27"/>
      <c r="B132" s="62" t="s">
        <v>275</v>
      </c>
      <c r="C132" s="63"/>
      <c r="D132" s="63"/>
      <c r="E132" s="46">
        <f>SUBTOTAL(9,E133)</f>
        <v>1</v>
      </c>
      <c r="F132" s="47"/>
      <c r="G132" s="47"/>
      <c r="H132" s="47"/>
      <c r="I132" s="48"/>
      <c r="J132" s="47"/>
      <c r="K132" s="47"/>
      <c r="L132" s="47"/>
      <c r="M132" s="47"/>
      <c r="N132" s="47"/>
      <c r="O132" s="49"/>
      <c r="P132" s="49"/>
      <c r="Q132" s="49"/>
      <c r="R132" s="49"/>
      <c r="S132" s="47"/>
      <c r="T132" s="49"/>
      <c r="U132" s="47"/>
      <c r="V132" s="50"/>
      <c r="W132" s="28"/>
    </row>
    <row r="133" spans="1:23" s="10" customFormat="1" ht="180" customHeight="1">
      <c r="A133" s="8">
        <v>8</v>
      </c>
      <c r="B133" s="59" t="s">
        <v>642</v>
      </c>
      <c r="C133" s="59" t="s">
        <v>99</v>
      </c>
      <c r="D133" s="59" t="s">
        <v>781</v>
      </c>
      <c r="E133" s="51">
        <v>1</v>
      </c>
      <c r="F133" s="52" t="s">
        <v>1173</v>
      </c>
      <c r="G133" s="53" t="s">
        <v>1174</v>
      </c>
      <c r="H133" s="53" t="s">
        <v>516</v>
      </c>
      <c r="I133" s="54" t="s">
        <v>517</v>
      </c>
      <c r="J133" s="55" t="s">
        <v>76</v>
      </c>
      <c r="K133" s="55" t="s">
        <v>468</v>
      </c>
      <c r="L133" s="55" t="s">
        <v>692</v>
      </c>
      <c r="M133" s="55" t="s">
        <v>629</v>
      </c>
      <c r="N133" s="55" t="s">
        <v>657</v>
      </c>
      <c r="O133" s="56">
        <v>1059222.5</v>
      </c>
      <c r="P133" s="56">
        <v>2500000</v>
      </c>
      <c r="Q133" s="56">
        <v>27510.51</v>
      </c>
      <c r="R133" s="56">
        <v>535452.14</v>
      </c>
      <c r="S133" s="57" t="s">
        <v>1694</v>
      </c>
      <c r="T133" s="56">
        <v>3051280.87</v>
      </c>
      <c r="U133" s="55" t="s">
        <v>665</v>
      </c>
      <c r="V133" s="53" t="s">
        <v>1005</v>
      </c>
      <c r="W133" s="9">
        <f>IF(OR(LEFT(I133)="7",LEFT(I133,1)="8"),VALUE(RIGHT(I133,3)),VALUE(RIGHT(I133,4)))</f>
        <v>133</v>
      </c>
    </row>
    <row r="134" spans="1:23" s="23" customFormat="1" ht="44.25" customHeight="1" outlineLevel="3">
      <c r="A134" s="21"/>
      <c r="B134" s="64" t="s">
        <v>648</v>
      </c>
      <c r="C134" s="65"/>
      <c r="D134" s="65"/>
      <c r="E134" s="35">
        <f>SUBTOTAL(9,E137:E158)</f>
        <v>18</v>
      </c>
      <c r="F134" s="36"/>
      <c r="G134" s="36"/>
      <c r="H134" s="36"/>
      <c r="I134" s="37"/>
      <c r="J134" s="36"/>
      <c r="K134" s="36"/>
      <c r="L134" s="36"/>
      <c r="M134" s="36"/>
      <c r="N134" s="36"/>
      <c r="O134" s="38"/>
      <c r="P134" s="39"/>
      <c r="Q134" s="39"/>
      <c r="R134" s="39"/>
      <c r="S134" s="36"/>
      <c r="T134" s="39"/>
      <c r="U134" s="36"/>
      <c r="V134" s="40"/>
      <c r="W134" s="22"/>
    </row>
    <row r="135" spans="1:23" s="26" customFormat="1" ht="15" outlineLevel="1">
      <c r="A135" s="24"/>
      <c r="B135" s="66" t="s">
        <v>671</v>
      </c>
      <c r="C135" s="67" t="s">
        <v>669</v>
      </c>
      <c r="D135" s="67"/>
      <c r="E135" s="41">
        <f>SUBTOTAL(9,E137:E155)</f>
        <v>17</v>
      </c>
      <c r="F135" s="42"/>
      <c r="G135" s="42"/>
      <c r="H135" s="42"/>
      <c r="I135" s="43"/>
      <c r="J135" s="42"/>
      <c r="K135" s="42"/>
      <c r="L135" s="42"/>
      <c r="M135" s="42"/>
      <c r="N135" s="42"/>
      <c r="O135" s="44"/>
      <c r="P135" s="44"/>
      <c r="Q135" s="44"/>
      <c r="R135" s="44"/>
      <c r="S135" s="42"/>
      <c r="T135" s="44"/>
      <c r="U135" s="42"/>
      <c r="V135" s="45"/>
      <c r="W135" s="25"/>
    </row>
    <row r="136" spans="1:23" s="29" customFormat="1" ht="15" outlineLevel="2">
      <c r="A136" s="27"/>
      <c r="B136" s="62" t="s">
        <v>272</v>
      </c>
      <c r="C136" s="63"/>
      <c r="D136" s="63"/>
      <c r="E136" s="46">
        <f>SUBTOTAL(9,E137:E145)</f>
        <v>9</v>
      </c>
      <c r="F136" s="47"/>
      <c r="G136" s="47"/>
      <c r="H136" s="47"/>
      <c r="I136" s="48"/>
      <c r="J136" s="47"/>
      <c r="K136" s="47"/>
      <c r="L136" s="47"/>
      <c r="M136" s="47"/>
      <c r="N136" s="47"/>
      <c r="O136" s="49"/>
      <c r="P136" s="49"/>
      <c r="Q136" s="49"/>
      <c r="R136" s="49"/>
      <c r="S136" s="47"/>
      <c r="T136" s="49"/>
      <c r="U136" s="47"/>
      <c r="V136" s="50"/>
      <c r="W136" s="28"/>
    </row>
    <row r="137" spans="1:23" s="10" customFormat="1" ht="193.5" customHeight="1">
      <c r="A137" s="8">
        <v>9</v>
      </c>
      <c r="B137" s="59" t="s">
        <v>648</v>
      </c>
      <c r="C137" s="59" t="s">
        <v>99</v>
      </c>
      <c r="D137" s="59" t="s">
        <v>191</v>
      </c>
      <c r="E137" s="51">
        <v>1</v>
      </c>
      <c r="F137" s="52">
        <v>116</v>
      </c>
      <c r="G137" s="53" t="s">
        <v>1150</v>
      </c>
      <c r="H137" s="53" t="s">
        <v>508</v>
      </c>
      <c r="I137" s="54">
        <v>20020911301297</v>
      </c>
      <c r="J137" s="55" t="s">
        <v>469</v>
      </c>
      <c r="K137" s="55" t="s">
        <v>470</v>
      </c>
      <c r="L137" s="55" t="s">
        <v>228</v>
      </c>
      <c r="M137" s="55" t="s">
        <v>664</v>
      </c>
      <c r="N137" s="55" t="s">
        <v>652</v>
      </c>
      <c r="O137" s="56">
        <v>8473671766.8699999</v>
      </c>
      <c r="P137" s="56">
        <v>688886647.46000004</v>
      </c>
      <c r="Q137" s="56">
        <v>272113664.94</v>
      </c>
      <c r="R137" s="56">
        <v>1225509637.74</v>
      </c>
      <c r="S137" s="57" t="s">
        <v>1525</v>
      </c>
      <c r="T137" s="56">
        <v>8209162441.5299997</v>
      </c>
      <c r="U137" s="55" t="s">
        <v>665</v>
      </c>
      <c r="V137" s="53" t="s">
        <v>1213</v>
      </c>
      <c r="W137" s="9">
        <f>IF(OR(LEFT(I137)="7",LEFT(I137,1)="8"),VALUE(RIGHT(I137,3)),VALUE(RIGHT(I137,4)))</f>
        <v>1297</v>
      </c>
    </row>
    <row r="138" spans="1:23" s="10" customFormat="1" ht="208.5" customHeight="1">
      <c r="A138" s="8">
        <v>9</v>
      </c>
      <c r="B138" s="59" t="s">
        <v>648</v>
      </c>
      <c r="C138" s="59" t="s">
        <v>99</v>
      </c>
      <c r="D138" s="59" t="s">
        <v>191</v>
      </c>
      <c r="E138" s="51">
        <v>1</v>
      </c>
      <c r="F138" s="52">
        <v>311</v>
      </c>
      <c r="G138" s="53" t="s">
        <v>649</v>
      </c>
      <c r="H138" s="53" t="s">
        <v>508</v>
      </c>
      <c r="I138" s="54" t="s">
        <v>650</v>
      </c>
      <c r="J138" s="55" t="s">
        <v>651</v>
      </c>
      <c r="K138" s="55" t="s">
        <v>403</v>
      </c>
      <c r="L138" s="55" t="s">
        <v>228</v>
      </c>
      <c r="M138" s="55" t="s">
        <v>664</v>
      </c>
      <c r="N138" s="55" t="s">
        <v>780</v>
      </c>
      <c r="O138" s="56">
        <v>0</v>
      </c>
      <c r="P138" s="56">
        <v>0</v>
      </c>
      <c r="Q138" s="56">
        <v>0</v>
      </c>
      <c r="R138" s="56">
        <v>0</v>
      </c>
      <c r="S138" s="57" t="s">
        <v>740</v>
      </c>
      <c r="T138" s="56">
        <v>0</v>
      </c>
      <c r="U138" s="55" t="s">
        <v>231</v>
      </c>
      <c r="V138" s="53" t="s">
        <v>1695</v>
      </c>
      <c r="W138" s="9">
        <f>IF(OR(LEFT(I138)="7",LEFT(I138,1)="8"),VALUE(RIGHT(I138,3)),VALUE(RIGHT(I138,4)))</f>
        <v>53</v>
      </c>
    </row>
    <row r="139" spans="1:23" s="10" customFormat="1" ht="142.5" customHeight="1">
      <c r="A139" s="8">
        <v>9</v>
      </c>
      <c r="B139" s="59" t="s">
        <v>648</v>
      </c>
      <c r="C139" s="59" t="s">
        <v>99</v>
      </c>
      <c r="D139" s="59" t="s">
        <v>191</v>
      </c>
      <c r="E139" s="51">
        <v>1</v>
      </c>
      <c r="F139" s="52">
        <v>411</v>
      </c>
      <c r="G139" s="53" t="s">
        <v>1175</v>
      </c>
      <c r="H139" s="53" t="s">
        <v>508</v>
      </c>
      <c r="I139" s="54">
        <v>20020941101304</v>
      </c>
      <c r="J139" s="55" t="s">
        <v>404</v>
      </c>
      <c r="K139" s="55" t="s">
        <v>471</v>
      </c>
      <c r="L139" s="55" t="s">
        <v>228</v>
      </c>
      <c r="M139" s="55" t="s">
        <v>664</v>
      </c>
      <c r="N139" s="55" t="s">
        <v>652</v>
      </c>
      <c r="O139" s="56">
        <v>354698624.12</v>
      </c>
      <c r="P139" s="56">
        <v>0</v>
      </c>
      <c r="Q139" s="56">
        <v>11217823.75</v>
      </c>
      <c r="R139" s="56">
        <v>7132799.6500000004</v>
      </c>
      <c r="S139" s="57" t="s">
        <v>1696</v>
      </c>
      <c r="T139" s="56">
        <v>358783648.22000003</v>
      </c>
      <c r="U139" s="55" t="s">
        <v>665</v>
      </c>
      <c r="V139" s="53" t="s">
        <v>1259</v>
      </c>
      <c r="W139" s="9">
        <f>IF(OR(LEFT(I139)="7",LEFT(I139,1)="8"),VALUE(RIGHT(I139,3)),VALUE(RIGHT(I139,4)))</f>
        <v>1304</v>
      </c>
    </row>
    <row r="140" spans="1:23" s="10" customFormat="1" ht="294.75" customHeight="1">
      <c r="A140" s="8">
        <v>9</v>
      </c>
      <c r="B140" s="59" t="s">
        <v>648</v>
      </c>
      <c r="C140" s="59" t="s">
        <v>99</v>
      </c>
      <c r="D140" s="59" t="s">
        <v>191</v>
      </c>
      <c r="E140" s="51">
        <v>1</v>
      </c>
      <c r="F140" s="52" t="s">
        <v>406</v>
      </c>
      <c r="G140" s="53" t="s">
        <v>407</v>
      </c>
      <c r="H140" s="53" t="s">
        <v>407</v>
      </c>
      <c r="I140" s="54" t="s">
        <v>408</v>
      </c>
      <c r="J140" s="55" t="s">
        <v>532</v>
      </c>
      <c r="K140" s="55" t="s">
        <v>371</v>
      </c>
      <c r="L140" s="55" t="s">
        <v>692</v>
      </c>
      <c r="M140" s="55" t="s">
        <v>839</v>
      </c>
      <c r="N140" s="55" t="s">
        <v>780</v>
      </c>
      <c r="O140" s="56">
        <v>19861299.18</v>
      </c>
      <c r="P140" s="56">
        <v>24507605.100000001</v>
      </c>
      <c r="Q140" s="56">
        <v>822125.16</v>
      </c>
      <c r="R140" s="56">
        <v>35842735.579999998</v>
      </c>
      <c r="S140" s="57" t="s">
        <v>1697</v>
      </c>
      <c r="T140" s="56">
        <v>9348293.8599999994</v>
      </c>
      <c r="U140" s="55" t="s">
        <v>665</v>
      </c>
      <c r="V140" s="53" t="s">
        <v>1006</v>
      </c>
      <c r="W140" s="9">
        <f>IF(OR(LEFT(I140)="7",LEFT(I140,1)="8"),VALUE(RIGHT(I140,3)),VALUE(RIGHT(I140,4)))</f>
        <v>961</v>
      </c>
    </row>
    <row r="141" spans="1:23" s="10" customFormat="1" ht="142.5" customHeight="1">
      <c r="A141" s="8">
        <v>9</v>
      </c>
      <c r="B141" s="59" t="s">
        <v>648</v>
      </c>
      <c r="C141" s="59" t="s">
        <v>99</v>
      </c>
      <c r="D141" s="59" t="s">
        <v>191</v>
      </c>
      <c r="E141" s="51">
        <v>1</v>
      </c>
      <c r="F141" s="52" t="s">
        <v>406</v>
      </c>
      <c r="G141" s="53" t="s">
        <v>407</v>
      </c>
      <c r="H141" s="53" t="s">
        <v>407</v>
      </c>
      <c r="I141" s="54" t="s">
        <v>409</v>
      </c>
      <c r="J141" s="55" t="s">
        <v>18</v>
      </c>
      <c r="K141" s="55" t="s">
        <v>410</v>
      </c>
      <c r="L141" s="55" t="s">
        <v>692</v>
      </c>
      <c r="M141" s="55" t="s">
        <v>389</v>
      </c>
      <c r="N141" s="55" t="s">
        <v>652</v>
      </c>
      <c r="O141" s="56">
        <v>53051701.619999997</v>
      </c>
      <c r="P141" s="56">
        <v>0</v>
      </c>
      <c r="Q141" s="56">
        <v>1377894.08</v>
      </c>
      <c r="R141" s="56">
        <v>10819901.84</v>
      </c>
      <c r="S141" s="57" t="s">
        <v>1526</v>
      </c>
      <c r="T141" s="56">
        <v>43609693.859999999</v>
      </c>
      <c r="U141" s="55" t="s">
        <v>665</v>
      </c>
      <c r="V141" s="53" t="s">
        <v>1007</v>
      </c>
      <c r="W141" s="9">
        <f>IF(OR(LEFT(I141)="7",LEFT(I141,1)="8"),VALUE(RIGHT(I141,3)),VALUE(RIGHT(I141,4)))</f>
        <v>1406</v>
      </c>
    </row>
    <row r="142" spans="1:23" s="10" customFormat="1" ht="157.5" customHeight="1">
      <c r="A142" s="8">
        <v>9</v>
      </c>
      <c r="B142" s="59" t="s">
        <v>648</v>
      </c>
      <c r="C142" s="59" t="s">
        <v>99</v>
      </c>
      <c r="D142" s="59" t="s">
        <v>191</v>
      </c>
      <c r="E142" s="51">
        <v>1</v>
      </c>
      <c r="F142" s="52" t="s">
        <v>406</v>
      </c>
      <c r="G142" s="53" t="s">
        <v>407</v>
      </c>
      <c r="H142" s="53" t="s">
        <v>407</v>
      </c>
      <c r="I142" s="54" t="s">
        <v>27</v>
      </c>
      <c r="J142" s="55" t="s">
        <v>1239</v>
      </c>
      <c r="K142" s="55" t="s">
        <v>1240</v>
      </c>
      <c r="L142" s="55" t="s">
        <v>692</v>
      </c>
      <c r="M142" s="55" t="s">
        <v>389</v>
      </c>
      <c r="N142" s="55" t="s">
        <v>780</v>
      </c>
      <c r="O142" s="56">
        <v>41815199.149999999</v>
      </c>
      <c r="P142" s="56">
        <v>0</v>
      </c>
      <c r="Q142" s="56">
        <v>1132465.5900000001</v>
      </c>
      <c r="R142" s="56">
        <v>120402</v>
      </c>
      <c r="S142" s="57" t="s">
        <v>1698</v>
      </c>
      <c r="T142" s="56">
        <v>42827262.740000002</v>
      </c>
      <c r="U142" s="55" t="s">
        <v>665</v>
      </c>
      <c r="V142" s="53" t="s">
        <v>1699</v>
      </c>
      <c r="W142" s="9">
        <f>IF(OR(LEFT(I142)="7",LEFT(I142,1)="8"),VALUE(RIGHT(I142,3)),VALUE(RIGHT(I142,4)))</f>
        <v>1482</v>
      </c>
    </row>
    <row r="143" spans="1:23" s="10" customFormat="1" ht="142.5" customHeight="1">
      <c r="A143" s="8">
        <v>9</v>
      </c>
      <c r="B143" s="59" t="s">
        <v>648</v>
      </c>
      <c r="C143" s="59" t="s">
        <v>99</v>
      </c>
      <c r="D143" s="59" t="s">
        <v>191</v>
      </c>
      <c r="E143" s="51">
        <v>1</v>
      </c>
      <c r="F143" s="52" t="s">
        <v>606</v>
      </c>
      <c r="G143" s="53" t="s">
        <v>607</v>
      </c>
      <c r="H143" s="53" t="s">
        <v>607</v>
      </c>
      <c r="I143" s="54" t="s">
        <v>608</v>
      </c>
      <c r="J143" s="55" t="s">
        <v>672</v>
      </c>
      <c r="K143" s="55" t="s">
        <v>373</v>
      </c>
      <c r="L143" s="55" t="s">
        <v>228</v>
      </c>
      <c r="M143" s="55" t="s">
        <v>664</v>
      </c>
      <c r="N143" s="55" t="s">
        <v>780</v>
      </c>
      <c r="O143" s="56">
        <v>888753.76</v>
      </c>
      <c r="P143" s="56">
        <v>0</v>
      </c>
      <c r="Q143" s="56">
        <v>245570.64</v>
      </c>
      <c r="R143" s="56">
        <v>107203.52</v>
      </c>
      <c r="S143" s="57" t="s">
        <v>1318</v>
      </c>
      <c r="T143" s="56">
        <v>1027120.88</v>
      </c>
      <c r="U143" s="55" t="s">
        <v>665</v>
      </c>
      <c r="V143" s="53" t="s">
        <v>1700</v>
      </c>
      <c r="W143" s="9">
        <f>IF(OR(LEFT(I143)="7",LEFT(I143,1)="8"),VALUE(RIGHT(I143,3)),VALUE(RIGHT(I143,4)))</f>
        <v>57</v>
      </c>
    </row>
    <row r="144" spans="1:23" s="10" customFormat="1" ht="142.5" customHeight="1">
      <c r="A144" s="8">
        <v>9</v>
      </c>
      <c r="B144" s="59" t="s">
        <v>648</v>
      </c>
      <c r="C144" s="59" t="s">
        <v>99</v>
      </c>
      <c r="D144" s="59" t="s">
        <v>191</v>
      </c>
      <c r="E144" s="51">
        <v>1</v>
      </c>
      <c r="F144" s="52" t="s">
        <v>606</v>
      </c>
      <c r="G144" s="53" t="s">
        <v>607</v>
      </c>
      <c r="H144" s="53" t="s">
        <v>607</v>
      </c>
      <c r="I144" s="54" t="s">
        <v>673</v>
      </c>
      <c r="J144" s="55" t="s">
        <v>674</v>
      </c>
      <c r="K144" s="55" t="s">
        <v>372</v>
      </c>
      <c r="L144" s="55" t="s">
        <v>228</v>
      </c>
      <c r="M144" s="55" t="s">
        <v>229</v>
      </c>
      <c r="N144" s="55" t="s">
        <v>341</v>
      </c>
      <c r="O144" s="56">
        <v>268519744.20999998</v>
      </c>
      <c r="P144" s="56">
        <v>1347166229.9400001</v>
      </c>
      <c r="Q144" s="56">
        <v>10362793.41</v>
      </c>
      <c r="R144" s="56">
        <v>1301685618.71</v>
      </c>
      <c r="S144" s="57" t="s">
        <v>1701</v>
      </c>
      <c r="T144" s="56">
        <v>324363148.85000002</v>
      </c>
      <c r="U144" s="55" t="s">
        <v>665</v>
      </c>
      <c r="V144" s="53" t="s">
        <v>1702</v>
      </c>
      <c r="W144" s="9">
        <f>IF(OR(LEFT(I144)="7",LEFT(I144,1)="8"),VALUE(RIGHT(I144,3)),VALUE(RIGHT(I144,4)))</f>
        <v>731</v>
      </c>
    </row>
    <row r="145" spans="1:23" s="10" customFormat="1" ht="142.5" customHeight="1">
      <c r="A145" s="8">
        <v>9</v>
      </c>
      <c r="B145" s="59" t="s">
        <v>648</v>
      </c>
      <c r="C145" s="59" t="s">
        <v>99</v>
      </c>
      <c r="D145" s="59" t="s">
        <v>191</v>
      </c>
      <c r="E145" s="51">
        <v>1</v>
      </c>
      <c r="F145" s="52" t="s">
        <v>1279</v>
      </c>
      <c r="G145" s="53" t="s">
        <v>1280</v>
      </c>
      <c r="H145" s="53" t="s">
        <v>1280</v>
      </c>
      <c r="I145" s="54" t="s">
        <v>1281</v>
      </c>
      <c r="J145" s="55" t="s">
        <v>1282</v>
      </c>
      <c r="K145" s="55" t="s">
        <v>1283</v>
      </c>
      <c r="L145" s="55" t="s">
        <v>228</v>
      </c>
      <c r="M145" s="55" t="s">
        <v>229</v>
      </c>
      <c r="N145" s="55" t="s">
        <v>652</v>
      </c>
      <c r="O145" s="56">
        <v>49394327679.940002</v>
      </c>
      <c r="P145" s="56">
        <v>55445.42</v>
      </c>
      <c r="Q145" s="56">
        <v>1429914003.29</v>
      </c>
      <c r="R145" s="56">
        <v>12116128520.17</v>
      </c>
      <c r="S145" s="57" t="s">
        <v>1703</v>
      </c>
      <c r="T145" s="56">
        <v>38708168608.480003</v>
      </c>
      <c r="U145" s="55" t="s">
        <v>665</v>
      </c>
      <c r="V145" s="53" t="s">
        <v>1284</v>
      </c>
      <c r="W145" s="9">
        <f>IF(OR(LEFT(I145)="7",LEFT(I145,1)="8"),VALUE(RIGHT(I145,3)),VALUE(RIGHT(I145,4)))</f>
        <v>1581</v>
      </c>
    </row>
    <row r="146" spans="1:23" s="29" customFormat="1" ht="15" outlineLevel="2">
      <c r="A146" s="27"/>
      <c r="B146" s="62" t="s">
        <v>273</v>
      </c>
      <c r="C146" s="63"/>
      <c r="D146" s="63"/>
      <c r="E146" s="46">
        <f>SUBTOTAL(9,E147:E149)</f>
        <v>3</v>
      </c>
      <c r="F146" s="47"/>
      <c r="G146" s="47"/>
      <c r="H146" s="47"/>
      <c r="I146" s="48"/>
      <c r="J146" s="47"/>
      <c r="K146" s="47"/>
      <c r="L146" s="47"/>
      <c r="M146" s="47"/>
      <c r="N146" s="47"/>
      <c r="O146" s="49"/>
      <c r="P146" s="49"/>
      <c r="Q146" s="49"/>
      <c r="R146" s="49"/>
      <c r="S146" s="47"/>
      <c r="T146" s="49"/>
      <c r="U146" s="47"/>
      <c r="V146" s="50"/>
      <c r="W146" s="28"/>
    </row>
    <row r="147" spans="1:23" s="10" customFormat="1" ht="142.5" customHeight="1">
      <c r="A147" s="8">
        <v>9</v>
      </c>
      <c r="B147" s="59" t="s">
        <v>648</v>
      </c>
      <c r="C147" s="59" t="s">
        <v>99</v>
      </c>
      <c r="D147" s="59" t="s">
        <v>518</v>
      </c>
      <c r="E147" s="51">
        <v>1</v>
      </c>
      <c r="F147" s="52" t="s">
        <v>406</v>
      </c>
      <c r="G147" s="53" t="s">
        <v>407</v>
      </c>
      <c r="H147" s="53" t="s">
        <v>596</v>
      </c>
      <c r="I147" s="54" t="s">
        <v>597</v>
      </c>
      <c r="J147" s="55" t="s">
        <v>478</v>
      </c>
      <c r="K147" s="55" t="s">
        <v>0</v>
      </c>
      <c r="L147" s="55" t="s">
        <v>228</v>
      </c>
      <c r="M147" s="55" t="s">
        <v>664</v>
      </c>
      <c r="N147" s="55" t="s">
        <v>652</v>
      </c>
      <c r="O147" s="56">
        <v>0</v>
      </c>
      <c r="P147" s="56">
        <v>0</v>
      </c>
      <c r="Q147" s="56">
        <v>0</v>
      </c>
      <c r="R147" s="56">
        <v>0</v>
      </c>
      <c r="S147" s="57" t="s">
        <v>1069</v>
      </c>
      <c r="T147" s="56">
        <v>0</v>
      </c>
      <c r="U147" s="55" t="s">
        <v>665</v>
      </c>
      <c r="V147" s="53" t="s">
        <v>1427</v>
      </c>
      <c r="W147" s="9">
        <f>IF(OR(LEFT(I147)="7",LEFT(I147,1)="8"),VALUE(RIGHT(I147,3)),VALUE(RIGHT(I147,4)))</f>
        <v>64</v>
      </c>
    </row>
    <row r="148" spans="1:23" s="10" customFormat="1" ht="189.75" customHeight="1">
      <c r="A148" s="8">
        <v>9</v>
      </c>
      <c r="B148" s="59" t="s">
        <v>648</v>
      </c>
      <c r="C148" s="59" t="s">
        <v>99</v>
      </c>
      <c r="D148" s="59" t="s">
        <v>518</v>
      </c>
      <c r="E148" s="51">
        <v>1</v>
      </c>
      <c r="F148" s="52" t="s">
        <v>406</v>
      </c>
      <c r="G148" s="53" t="s">
        <v>407</v>
      </c>
      <c r="H148" s="53" t="s">
        <v>1062</v>
      </c>
      <c r="I148" s="54" t="s">
        <v>1063</v>
      </c>
      <c r="J148" s="55" t="s">
        <v>1064</v>
      </c>
      <c r="K148" s="55" t="s">
        <v>1065</v>
      </c>
      <c r="L148" s="55" t="s">
        <v>692</v>
      </c>
      <c r="M148" s="55" t="s">
        <v>1066</v>
      </c>
      <c r="N148" s="55" t="s">
        <v>652</v>
      </c>
      <c r="O148" s="56">
        <v>0</v>
      </c>
      <c r="P148" s="56">
        <v>0</v>
      </c>
      <c r="Q148" s="56">
        <v>0</v>
      </c>
      <c r="R148" s="56">
        <v>0</v>
      </c>
      <c r="S148" s="57" t="s">
        <v>1067</v>
      </c>
      <c r="T148" s="56">
        <v>0</v>
      </c>
      <c r="U148" s="55" t="s">
        <v>665</v>
      </c>
      <c r="V148" s="53" t="s">
        <v>1068</v>
      </c>
      <c r="W148" s="9">
        <f>IF(OR(LEFT(I148)="7",LEFT(I148,1)="8"),VALUE(RIGHT(I148,3)),VALUE(RIGHT(I148,4)))</f>
        <v>1549</v>
      </c>
    </row>
    <row r="149" spans="1:23" s="10" customFormat="1" ht="180" customHeight="1">
      <c r="A149" s="8">
        <v>9</v>
      </c>
      <c r="B149" s="59" t="s">
        <v>648</v>
      </c>
      <c r="C149" s="59" t="s">
        <v>99</v>
      </c>
      <c r="D149" s="59" t="s">
        <v>518</v>
      </c>
      <c r="E149" s="51">
        <v>1</v>
      </c>
      <c r="F149" s="52" t="s">
        <v>406</v>
      </c>
      <c r="G149" s="53" t="s">
        <v>407</v>
      </c>
      <c r="H149" s="53" t="s">
        <v>1285</v>
      </c>
      <c r="I149" s="54" t="s">
        <v>1286</v>
      </c>
      <c r="J149" s="55" t="s">
        <v>1287</v>
      </c>
      <c r="K149" s="55" t="s">
        <v>1288</v>
      </c>
      <c r="L149" s="55" t="s">
        <v>692</v>
      </c>
      <c r="M149" s="55" t="s">
        <v>1289</v>
      </c>
      <c r="N149" s="55" t="s">
        <v>652</v>
      </c>
      <c r="O149" s="56">
        <v>0</v>
      </c>
      <c r="P149" s="56">
        <v>0</v>
      </c>
      <c r="Q149" s="56">
        <v>0</v>
      </c>
      <c r="R149" s="56">
        <v>0</v>
      </c>
      <c r="S149" s="57" t="s">
        <v>1413</v>
      </c>
      <c r="T149" s="56">
        <v>0</v>
      </c>
      <c r="U149" s="55" t="s">
        <v>665</v>
      </c>
      <c r="V149" s="53" t="s">
        <v>1290</v>
      </c>
      <c r="W149" s="9">
        <f>IF(OR(LEFT(I149)="7",LEFT(I149,1)="8"),VALUE(RIGHT(I149,3)),VALUE(RIGHT(I149,4)))</f>
        <v>1580</v>
      </c>
    </row>
    <row r="150" spans="1:23" s="29" customFormat="1" ht="15" outlineLevel="2">
      <c r="A150" s="27"/>
      <c r="B150" s="62" t="s">
        <v>275</v>
      </c>
      <c r="C150" s="63"/>
      <c r="D150" s="63"/>
      <c r="E150" s="46">
        <f>SUBTOTAL(9,E151:E155)</f>
        <v>5</v>
      </c>
      <c r="F150" s="47"/>
      <c r="G150" s="47"/>
      <c r="H150" s="47"/>
      <c r="I150" s="48"/>
      <c r="J150" s="47"/>
      <c r="K150" s="47"/>
      <c r="L150" s="47"/>
      <c r="M150" s="47"/>
      <c r="N150" s="47"/>
      <c r="O150" s="49"/>
      <c r="P150" s="49"/>
      <c r="Q150" s="49"/>
      <c r="R150" s="49"/>
      <c r="S150" s="47"/>
      <c r="T150" s="49"/>
      <c r="U150" s="47"/>
      <c r="V150" s="50"/>
      <c r="W150" s="28"/>
    </row>
    <row r="151" spans="1:23" s="10" customFormat="1" ht="182.25" customHeight="1">
      <c r="A151" s="8">
        <v>9</v>
      </c>
      <c r="B151" s="59" t="s">
        <v>648</v>
      </c>
      <c r="C151" s="59" t="s">
        <v>99</v>
      </c>
      <c r="D151" s="59" t="s">
        <v>781</v>
      </c>
      <c r="E151" s="51">
        <v>1</v>
      </c>
      <c r="F151" s="52" t="s">
        <v>406</v>
      </c>
      <c r="G151" s="53" t="s">
        <v>407</v>
      </c>
      <c r="H151" s="53" t="s">
        <v>600</v>
      </c>
      <c r="I151" s="54" t="s">
        <v>601</v>
      </c>
      <c r="J151" s="55" t="s">
        <v>460</v>
      </c>
      <c r="K151" s="55" t="s">
        <v>4</v>
      </c>
      <c r="L151" s="55" t="s">
        <v>692</v>
      </c>
      <c r="M151" s="55" t="s">
        <v>263</v>
      </c>
      <c r="N151" s="55" t="s">
        <v>652</v>
      </c>
      <c r="O151" s="56">
        <v>0</v>
      </c>
      <c r="P151" s="56">
        <v>0</v>
      </c>
      <c r="Q151" s="56">
        <v>0</v>
      </c>
      <c r="R151" s="56">
        <v>0</v>
      </c>
      <c r="S151" s="57" t="s">
        <v>1070</v>
      </c>
      <c r="T151" s="56">
        <v>0</v>
      </c>
      <c r="U151" s="55" t="s">
        <v>665</v>
      </c>
      <c r="V151" s="53" t="s">
        <v>1071</v>
      </c>
      <c r="W151" s="9">
        <f>IF(OR(LEFT(I151)="7",LEFT(I151,1)="8"),VALUE(RIGHT(I151,3)),VALUE(RIGHT(I151,4)))</f>
        <v>246</v>
      </c>
    </row>
    <row r="152" spans="1:23" s="10" customFormat="1" ht="172.5" customHeight="1">
      <c r="A152" s="8">
        <v>9</v>
      </c>
      <c r="B152" s="59" t="s">
        <v>648</v>
      </c>
      <c r="C152" s="59" t="s">
        <v>99</v>
      </c>
      <c r="D152" s="59" t="s">
        <v>781</v>
      </c>
      <c r="E152" s="51">
        <v>1</v>
      </c>
      <c r="F152" s="52" t="s">
        <v>406</v>
      </c>
      <c r="G152" s="53" t="s">
        <v>407</v>
      </c>
      <c r="H152" s="53" t="s">
        <v>5</v>
      </c>
      <c r="I152" s="54" t="s">
        <v>602</v>
      </c>
      <c r="J152" s="55" t="s">
        <v>603</v>
      </c>
      <c r="K152" s="55" t="s">
        <v>6</v>
      </c>
      <c r="L152" s="55" t="s">
        <v>692</v>
      </c>
      <c r="M152" s="55" t="s">
        <v>412</v>
      </c>
      <c r="N152" s="55" t="s">
        <v>652</v>
      </c>
      <c r="O152" s="56">
        <v>0</v>
      </c>
      <c r="P152" s="56">
        <v>0</v>
      </c>
      <c r="Q152" s="56">
        <v>0</v>
      </c>
      <c r="R152" s="56">
        <v>0</v>
      </c>
      <c r="S152" s="57" t="s">
        <v>1072</v>
      </c>
      <c r="T152" s="56">
        <v>0</v>
      </c>
      <c r="U152" s="55" t="s">
        <v>665</v>
      </c>
      <c r="V152" s="53" t="s">
        <v>1073</v>
      </c>
      <c r="W152" s="9">
        <f>IF(OR(LEFT(I152)="7",LEFT(I152,1)="8"),VALUE(RIGHT(I152,3)),VALUE(RIGHT(I152,4)))</f>
        <v>247</v>
      </c>
    </row>
    <row r="153" spans="1:23" s="10" customFormat="1" ht="142.5" customHeight="1">
      <c r="A153" s="8">
        <v>9</v>
      </c>
      <c r="B153" s="59" t="s">
        <v>648</v>
      </c>
      <c r="C153" s="59" t="s">
        <v>99</v>
      </c>
      <c r="D153" s="59" t="s">
        <v>781</v>
      </c>
      <c r="E153" s="51">
        <v>1</v>
      </c>
      <c r="F153" s="52" t="s">
        <v>406</v>
      </c>
      <c r="G153" s="53" t="s">
        <v>407</v>
      </c>
      <c r="H153" s="53" t="s">
        <v>604</v>
      </c>
      <c r="I153" s="54" t="s">
        <v>605</v>
      </c>
      <c r="J153" s="55" t="s">
        <v>1176</v>
      </c>
      <c r="K153" s="55" t="s">
        <v>1177</v>
      </c>
      <c r="L153" s="55" t="s">
        <v>692</v>
      </c>
      <c r="M153" s="55" t="s">
        <v>412</v>
      </c>
      <c r="N153" s="55" t="s">
        <v>652</v>
      </c>
      <c r="O153" s="56">
        <v>0</v>
      </c>
      <c r="P153" s="56">
        <v>0</v>
      </c>
      <c r="Q153" s="56">
        <v>0</v>
      </c>
      <c r="R153" s="56">
        <v>0</v>
      </c>
      <c r="S153" s="57" t="s">
        <v>1074</v>
      </c>
      <c r="T153" s="56">
        <v>0</v>
      </c>
      <c r="U153" s="55" t="s">
        <v>665</v>
      </c>
      <c r="V153" s="53" t="s">
        <v>1075</v>
      </c>
      <c r="W153" s="9">
        <f>IF(OR(LEFT(I153)="7",LEFT(I153,1)="8"),VALUE(RIGHT(I153,3)),VALUE(RIGHT(I153,4)))</f>
        <v>252</v>
      </c>
    </row>
    <row r="154" spans="1:23" s="10" customFormat="1" ht="142.5" customHeight="1">
      <c r="A154" s="8">
        <v>9</v>
      </c>
      <c r="B154" s="59" t="s">
        <v>648</v>
      </c>
      <c r="C154" s="59" t="s">
        <v>99</v>
      </c>
      <c r="D154" s="59" t="s">
        <v>781</v>
      </c>
      <c r="E154" s="51">
        <v>1</v>
      </c>
      <c r="F154" s="52" t="s">
        <v>406</v>
      </c>
      <c r="G154" s="53" t="s">
        <v>407</v>
      </c>
      <c r="H154" s="53" t="s">
        <v>339</v>
      </c>
      <c r="I154" s="54" t="s">
        <v>598</v>
      </c>
      <c r="J154" s="55" t="s">
        <v>988</v>
      </c>
      <c r="K154" s="55" t="s">
        <v>3</v>
      </c>
      <c r="L154" s="55" t="s">
        <v>692</v>
      </c>
      <c r="M154" s="55" t="s">
        <v>627</v>
      </c>
      <c r="N154" s="55" t="s">
        <v>652</v>
      </c>
      <c r="O154" s="56">
        <v>0</v>
      </c>
      <c r="P154" s="56">
        <v>0</v>
      </c>
      <c r="Q154" s="56">
        <v>0</v>
      </c>
      <c r="R154" s="56">
        <v>0</v>
      </c>
      <c r="S154" s="57" t="s">
        <v>1076</v>
      </c>
      <c r="T154" s="56">
        <v>0</v>
      </c>
      <c r="U154" s="55" t="s">
        <v>665</v>
      </c>
      <c r="V154" s="53" t="s">
        <v>1077</v>
      </c>
      <c r="W154" s="9">
        <f>IF(OR(LEFT(I154)="7",LEFT(I154,1)="8"),VALUE(RIGHT(I154,3)),VALUE(RIGHT(I154,4)))</f>
        <v>320</v>
      </c>
    </row>
    <row r="155" spans="1:23" s="10" customFormat="1" ht="142.5" customHeight="1">
      <c r="A155" s="8">
        <v>9</v>
      </c>
      <c r="B155" s="59" t="s">
        <v>648</v>
      </c>
      <c r="C155" s="59" t="s">
        <v>99</v>
      </c>
      <c r="D155" s="59" t="s">
        <v>781</v>
      </c>
      <c r="E155" s="51">
        <v>1</v>
      </c>
      <c r="F155" s="52" t="s">
        <v>406</v>
      </c>
      <c r="G155" s="53" t="s">
        <v>407</v>
      </c>
      <c r="H155" s="53" t="s">
        <v>338</v>
      </c>
      <c r="I155" s="54">
        <v>700009213341</v>
      </c>
      <c r="J155" s="55" t="s">
        <v>1</v>
      </c>
      <c r="K155" s="55" t="s">
        <v>2</v>
      </c>
      <c r="L155" s="55" t="s">
        <v>692</v>
      </c>
      <c r="M155" s="55" t="s">
        <v>627</v>
      </c>
      <c r="N155" s="55" t="s">
        <v>652</v>
      </c>
      <c r="O155" s="56">
        <v>0</v>
      </c>
      <c r="P155" s="56">
        <v>0</v>
      </c>
      <c r="Q155" s="56">
        <v>0</v>
      </c>
      <c r="R155" s="56">
        <v>0</v>
      </c>
      <c r="S155" s="57" t="s">
        <v>1078</v>
      </c>
      <c r="T155" s="56">
        <v>0</v>
      </c>
      <c r="U155" s="55" t="s">
        <v>665</v>
      </c>
      <c r="V155" s="53" t="s">
        <v>1079</v>
      </c>
      <c r="W155" s="9">
        <f>IF(OR(LEFT(I155)="7",LEFT(I155,1)="8"),VALUE(RIGHT(I155,3)),VALUE(RIGHT(I155,4)))</f>
        <v>341</v>
      </c>
    </row>
    <row r="156" spans="1:23" s="26" customFormat="1" ht="15" outlineLevel="1">
      <c r="A156" s="24"/>
      <c r="B156" s="66" t="s">
        <v>163</v>
      </c>
      <c r="C156" s="67" t="s">
        <v>669</v>
      </c>
      <c r="D156" s="67"/>
      <c r="E156" s="41">
        <f>SUBTOTAL(9,E158)</f>
        <v>1</v>
      </c>
      <c r="F156" s="42"/>
      <c r="G156" s="42"/>
      <c r="H156" s="42"/>
      <c r="I156" s="43"/>
      <c r="J156" s="42"/>
      <c r="K156" s="42"/>
      <c r="L156" s="42"/>
      <c r="M156" s="42"/>
      <c r="N156" s="42"/>
      <c r="O156" s="44"/>
      <c r="P156" s="44"/>
      <c r="Q156" s="44"/>
      <c r="R156" s="44"/>
      <c r="S156" s="42"/>
      <c r="T156" s="44"/>
      <c r="U156" s="42"/>
      <c r="V156" s="45"/>
      <c r="W156" s="25"/>
    </row>
    <row r="157" spans="1:23" s="29" customFormat="1" ht="15" outlineLevel="2">
      <c r="A157" s="27"/>
      <c r="B157" s="62" t="s">
        <v>272</v>
      </c>
      <c r="C157" s="63"/>
      <c r="D157" s="63"/>
      <c r="E157" s="46">
        <f>SUBTOTAL(9,E158)</f>
        <v>1</v>
      </c>
      <c r="F157" s="47"/>
      <c r="G157" s="47"/>
      <c r="H157" s="47"/>
      <c r="I157" s="48"/>
      <c r="J157" s="47"/>
      <c r="K157" s="47"/>
      <c r="L157" s="47"/>
      <c r="M157" s="47"/>
      <c r="N157" s="47"/>
      <c r="O157" s="49"/>
      <c r="P157" s="49"/>
      <c r="Q157" s="49"/>
      <c r="R157" s="49"/>
      <c r="S157" s="47"/>
      <c r="T157" s="49"/>
      <c r="U157" s="47"/>
      <c r="V157" s="50"/>
      <c r="W157" s="28"/>
    </row>
    <row r="158" spans="1:23" s="10" customFormat="1" ht="330" customHeight="1">
      <c r="A158" s="8">
        <v>9</v>
      </c>
      <c r="B158" s="59" t="s">
        <v>648</v>
      </c>
      <c r="C158" s="59" t="s">
        <v>64</v>
      </c>
      <c r="D158" s="59" t="s">
        <v>191</v>
      </c>
      <c r="E158" s="51">
        <v>1</v>
      </c>
      <c r="F158" s="52" t="s">
        <v>675</v>
      </c>
      <c r="G158" s="53" t="s">
        <v>676</v>
      </c>
      <c r="H158" s="53" t="s">
        <v>676</v>
      </c>
      <c r="I158" s="54" t="s">
        <v>906</v>
      </c>
      <c r="J158" s="55" t="s">
        <v>907</v>
      </c>
      <c r="K158" s="55" t="s">
        <v>908</v>
      </c>
      <c r="L158" s="55" t="s">
        <v>228</v>
      </c>
      <c r="M158" s="55" t="s">
        <v>229</v>
      </c>
      <c r="N158" s="55" t="s">
        <v>652</v>
      </c>
      <c r="O158" s="56">
        <v>20142966.5</v>
      </c>
      <c r="P158" s="56">
        <v>0</v>
      </c>
      <c r="Q158" s="56">
        <v>650151.57999999996</v>
      </c>
      <c r="R158" s="56">
        <v>158379.59</v>
      </c>
      <c r="S158" s="57" t="s">
        <v>1527</v>
      </c>
      <c r="T158" s="56">
        <v>20634738.489999998</v>
      </c>
      <c r="U158" s="55" t="s">
        <v>665</v>
      </c>
      <c r="V158" s="53" t="s">
        <v>1704</v>
      </c>
      <c r="W158" s="9">
        <f>IF(OR(LEFT(I158)="7",LEFT(I158,1)="8"),VALUE(RIGHT(I158,3)),VALUE(RIGHT(I158,4)))</f>
        <v>1522</v>
      </c>
    </row>
    <row r="159" spans="1:23" s="23" customFormat="1" ht="30" customHeight="1" outlineLevel="3">
      <c r="A159" s="21"/>
      <c r="B159" s="64" t="s">
        <v>677</v>
      </c>
      <c r="C159" s="65"/>
      <c r="D159" s="65"/>
      <c r="E159" s="35">
        <f>SUBTOTAL(9,E162:E174)</f>
        <v>10</v>
      </c>
      <c r="F159" s="36"/>
      <c r="G159" s="36"/>
      <c r="H159" s="36"/>
      <c r="I159" s="37"/>
      <c r="J159" s="36"/>
      <c r="K159" s="36"/>
      <c r="L159" s="36"/>
      <c r="M159" s="36"/>
      <c r="N159" s="36"/>
      <c r="O159" s="38"/>
      <c r="P159" s="39"/>
      <c r="Q159" s="39"/>
      <c r="R159" s="39"/>
      <c r="S159" s="36"/>
      <c r="T159" s="39"/>
      <c r="U159" s="36"/>
      <c r="V159" s="40"/>
      <c r="W159" s="22"/>
    </row>
    <row r="160" spans="1:23" s="26" customFormat="1" ht="15" outlineLevel="1">
      <c r="A160" s="24"/>
      <c r="B160" s="66" t="s">
        <v>671</v>
      </c>
      <c r="C160" s="67" t="s">
        <v>669</v>
      </c>
      <c r="D160" s="67"/>
      <c r="E160" s="41">
        <f>SUBTOTAL(9,E162:E171)</f>
        <v>9</v>
      </c>
      <c r="F160" s="42"/>
      <c r="G160" s="42"/>
      <c r="H160" s="42"/>
      <c r="I160" s="43"/>
      <c r="J160" s="42"/>
      <c r="K160" s="42"/>
      <c r="L160" s="42"/>
      <c r="M160" s="42"/>
      <c r="N160" s="42"/>
      <c r="O160" s="44"/>
      <c r="P160" s="44"/>
      <c r="Q160" s="44"/>
      <c r="R160" s="44"/>
      <c r="S160" s="42"/>
      <c r="T160" s="44"/>
      <c r="U160" s="42"/>
      <c r="V160" s="45"/>
      <c r="W160" s="25"/>
    </row>
    <row r="161" spans="1:23" s="29" customFormat="1" ht="15" outlineLevel="2">
      <c r="A161" s="27"/>
      <c r="B161" s="62" t="s">
        <v>272</v>
      </c>
      <c r="C161" s="63"/>
      <c r="D161" s="63"/>
      <c r="E161" s="46">
        <f>SUBTOTAL(9,E162:E169)</f>
        <v>8</v>
      </c>
      <c r="F161" s="47"/>
      <c r="G161" s="47"/>
      <c r="H161" s="47"/>
      <c r="I161" s="48"/>
      <c r="J161" s="47"/>
      <c r="K161" s="47"/>
      <c r="L161" s="47"/>
      <c r="M161" s="47"/>
      <c r="N161" s="47"/>
      <c r="O161" s="49"/>
      <c r="P161" s="49"/>
      <c r="Q161" s="49"/>
      <c r="R161" s="49"/>
      <c r="S161" s="47"/>
      <c r="T161" s="49"/>
      <c r="U161" s="47"/>
      <c r="V161" s="50"/>
      <c r="W161" s="28"/>
    </row>
    <row r="162" spans="1:23" s="10" customFormat="1" ht="193.5" customHeight="1">
      <c r="A162" s="8">
        <v>10</v>
      </c>
      <c r="B162" s="59" t="s">
        <v>677</v>
      </c>
      <c r="C162" s="59" t="s">
        <v>99</v>
      </c>
      <c r="D162" s="59" t="s">
        <v>191</v>
      </c>
      <c r="E162" s="51">
        <v>1</v>
      </c>
      <c r="F162" s="52">
        <v>417</v>
      </c>
      <c r="G162" s="53" t="s">
        <v>1291</v>
      </c>
      <c r="H162" s="53" t="s">
        <v>508</v>
      </c>
      <c r="I162" s="54">
        <v>20091021301506</v>
      </c>
      <c r="J162" s="55" t="s">
        <v>1292</v>
      </c>
      <c r="K162" s="55" t="s">
        <v>1293</v>
      </c>
      <c r="L162" s="55" t="s">
        <v>228</v>
      </c>
      <c r="M162" s="55" t="s">
        <v>229</v>
      </c>
      <c r="N162" s="55" t="s">
        <v>657</v>
      </c>
      <c r="O162" s="56">
        <v>651772096.62</v>
      </c>
      <c r="P162" s="56">
        <v>0</v>
      </c>
      <c r="Q162" s="56">
        <v>21069363.239999998</v>
      </c>
      <c r="R162" s="56">
        <v>371543.1</v>
      </c>
      <c r="S162" s="57" t="s">
        <v>1528</v>
      </c>
      <c r="T162" s="56">
        <v>672469916.75999999</v>
      </c>
      <c r="U162" s="55" t="s">
        <v>231</v>
      </c>
      <c r="V162" s="53" t="s">
        <v>1080</v>
      </c>
      <c r="W162" s="9">
        <f>IF(OR(LEFT(I162)="7",LEFT(I162,1)="8"),VALUE(RIGHT(I162,3)),VALUE(RIGHT(I162,4)))</f>
        <v>1506</v>
      </c>
    </row>
    <row r="163" spans="1:23" s="10" customFormat="1" ht="240.75" customHeight="1">
      <c r="A163" s="8">
        <v>10</v>
      </c>
      <c r="B163" s="59" t="s">
        <v>677</v>
      </c>
      <c r="C163" s="59" t="s">
        <v>99</v>
      </c>
      <c r="D163" s="59" t="s">
        <v>191</v>
      </c>
      <c r="E163" s="51">
        <v>1</v>
      </c>
      <c r="F163" s="52" t="s">
        <v>562</v>
      </c>
      <c r="G163" s="53" t="s">
        <v>1241</v>
      </c>
      <c r="H163" s="53" t="s">
        <v>508</v>
      </c>
      <c r="I163" s="54">
        <v>700010210258</v>
      </c>
      <c r="J163" s="55" t="s">
        <v>521</v>
      </c>
      <c r="K163" s="55" t="s">
        <v>377</v>
      </c>
      <c r="L163" s="55" t="s">
        <v>692</v>
      </c>
      <c r="M163" s="55" t="s">
        <v>628</v>
      </c>
      <c r="N163" s="55" t="s">
        <v>230</v>
      </c>
      <c r="O163" s="56">
        <v>181751976</v>
      </c>
      <c r="P163" s="56">
        <v>-8009294</v>
      </c>
      <c r="Q163" s="56">
        <v>15688432</v>
      </c>
      <c r="R163" s="56">
        <v>11823365</v>
      </c>
      <c r="S163" s="57" t="s">
        <v>1705</v>
      </c>
      <c r="T163" s="56">
        <v>177607749</v>
      </c>
      <c r="U163" s="55" t="s">
        <v>231</v>
      </c>
      <c r="V163" s="53" t="s">
        <v>1706</v>
      </c>
      <c r="W163" s="9">
        <f>IF(OR(LEFT(I163)="7",LEFT(I163,1)="8"),VALUE(RIGHT(I163,3)),VALUE(RIGHT(I163,4)))</f>
        <v>258</v>
      </c>
    </row>
    <row r="164" spans="1:23" s="10" customFormat="1" ht="182.25" customHeight="1">
      <c r="A164" s="8">
        <v>10</v>
      </c>
      <c r="B164" s="59" t="s">
        <v>677</v>
      </c>
      <c r="C164" s="59" t="s">
        <v>99</v>
      </c>
      <c r="D164" s="59" t="s">
        <v>191</v>
      </c>
      <c r="E164" s="51">
        <v>1</v>
      </c>
      <c r="F164" s="52" t="s">
        <v>562</v>
      </c>
      <c r="G164" s="53" t="s">
        <v>1241</v>
      </c>
      <c r="H164" s="53" t="s">
        <v>508</v>
      </c>
      <c r="I164" s="54">
        <v>20091021101504</v>
      </c>
      <c r="J164" s="55" t="s">
        <v>1491</v>
      </c>
      <c r="K164" s="55" t="s">
        <v>1492</v>
      </c>
      <c r="L164" s="55" t="s">
        <v>228</v>
      </c>
      <c r="M164" s="55" t="s">
        <v>380</v>
      </c>
      <c r="N164" s="55" t="s">
        <v>657</v>
      </c>
      <c r="O164" s="56">
        <v>332189908.69</v>
      </c>
      <c r="P164" s="56">
        <v>442326513.05000001</v>
      </c>
      <c r="Q164" s="56">
        <v>58073180</v>
      </c>
      <c r="R164" s="56">
        <v>2287580.3199999998</v>
      </c>
      <c r="S164" s="57" t="s">
        <v>1707</v>
      </c>
      <c r="T164" s="56">
        <v>830302021.41999996</v>
      </c>
      <c r="U164" s="55" t="s">
        <v>231</v>
      </c>
      <c r="V164" s="53" t="s">
        <v>1529</v>
      </c>
      <c r="W164" s="9">
        <f>IF(OR(LEFT(I164)="7",LEFT(I164,1)="8"),VALUE(RIGHT(I164,3)),VALUE(RIGHT(I164,4)))</f>
        <v>1504</v>
      </c>
    </row>
    <row r="165" spans="1:23" s="10" customFormat="1" ht="142.5" customHeight="1">
      <c r="A165" s="8">
        <v>10</v>
      </c>
      <c r="B165" s="59" t="s">
        <v>677</v>
      </c>
      <c r="C165" s="59" t="s">
        <v>99</v>
      </c>
      <c r="D165" s="59" t="s">
        <v>191</v>
      </c>
      <c r="E165" s="51">
        <v>1</v>
      </c>
      <c r="F165" s="52" t="s">
        <v>837</v>
      </c>
      <c r="G165" s="53" t="s">
        <v>838</v>
      </c>
      <c r="H165" s="53" t="s">
        <v>838</v>
      </c>
      <c r="I165" s="54" t="s">
        <v>621</v>
      </c>
      <c r="J165" s="55" t="s">
        <v>206</v>
      </c>
      <c r="K165" s="55" t="s">
        <v>799</v>
      </c>
      <c r="L165" s="55" t="s">
        <v>692</v>
      </c>
      <c r="M165" s="55" t="s">
        <v>629</v>
      </c>
      <c r="N165" s="55" t="s">
        <v>780</v>
      </c>
      <c r="O165" s="56">
        <v>387046744.63</v>
      </c>
      <c r="P165" s="56">
        <v>0</v>
      </c>
      <c r="Q165" s="56">
        <v>7457871.2000000002</v>
      </c>
      <c r="R165" s="56">
        <v>88538728.900000006</v>
      </c>
      <c r="S165" s="57" t="s">
        <v>1530</v>
      </c>
      <c r="T165" s="56">
        <v>305965886.93000001</v>
      </c>
      <c r="U165" s="55" t="s">
        <v>665</v>
      </c>
      <c r="V165" s="53" t="s">
        <v>1008</v>
      </c>
      <c r="W165" s="9">
        <f>IF(OR(LEFT(I165)="7",LEFT(I165,1)="8"),VALUE(RIGHT(I165,3)),VALUE(RIGHT(I165,4)))</f>
        <v>1422</v>
      </c>
    </row>
    <row r="166" spans="1:23" s="10" customFormat="1" ht="213.75" customHeight="1">
      <c r="A166" s="8">
        <v>10</v>
      </c>
      <c r="B166" s="59" t="s">
        <v>677</v>
      </c>
      <c r="C166" s="59" t="s">
        <v>99</v>
      </c>
      <c r="D166" s="59" t="s">
        <v>191</v>
      </c>
      <c r="E166" s="51">
        <v>1</v>
      </c>
      <c r="F166" s="52" t="s">
        <v>622</v>
      </c>
      <c r="G166" s="53" t="s">
        <v>623</v>
      </c>
      <c r="H166" s="53" t="s">
        <v>623</v>
      </c>
      <c r="I166" s="54" t="s">
        <v>624</v>
      </c>
      <c r="J166" s="55" t="s">
        <v>1260</v>
      </c>
      <c r="K166" s="55" t="s">
        <v>625</v>
      </c>
      <c r="L166" s="55" t="s">
        <v>692</v>
      </c>
      <c r="M166" s="55" t="s">
        <v>627</v>
      </c>
      <c r="N166" s="55" t="s">
        <v>780</v>
      </c>
      <c r="O166" s="56">
        <v>53628828.689999998</v>
      </c>
      <c r="P166" s="56">
        <v>4993837.95</v>
      </c>
      <c r="Q166" s="56">
        <v>1349631.84</v>
      </c>
      <c r="R166" s="56">
        <v>3748888.63</v>
      </c>
      <c r="S166" s="57" t="s">
        <v>1319</v>
      </c>
      <c r="T166" s="56">
        <v>56223409.850000001</v>
      </c>
      <c r="U166" s="55" t="s">
        <v>231</v>
      </c>
      <c r="V166" s="53" t="s">
        <v>1261</v>
      </c>
      <c r="W166" s="9">
        <f>IF(OR(LEFT(I166)="7",LEFT(I166,1)="8"),VALUE(RIGHT(I166,3)),VALUE(RIGHT(I166,4)))</f>
        <v>733</v>
      </c>
    </row>
    <row r="167" spans="1:23" s="10" customFormat="1" ht="198.75" customHeight="1">
      <c r="A167" s="8">
        <v>10</v>
      </c>
      <c r="B167" s="59" t="s">
        <v>677</v>
      </c>
      <c r="C167" s="59" t="s">
        <v>99</v>
      </c>
      <c r="D167" s="59" t="s">
        <v>191</v>
      </c>
      <c r="E167" s="51">
        <v>1</v>
      </c>
      <c r="F167" s="52" t="s">
        <v>622</v>
      </c>
      <c r="G167" s="53" t="s">
        <v>623</v>
      </c>
      <c r="H167" s="53" t="s">
        <v>623</v>
      </c>
      <c r="I167" s="54" t="s">
        <v>626</v>
      </c>
      <c r="J167" s="55" t="s">
        <v>7</v>
      </c>
      <c r="K167" s="55" t="s">
        <v>625</v>
      </c>
      <c r="L167" s="55" t="s">
        <v>692</v>
      </c>
      <c r="M167" s="55" t="s">
        <v>627</v>
      </c>
      <c r="N167" s="55" t="s">
        <v>780</v>
      </c>
      <c r="O167" s="56">
        <v>1299462.03</v>
      </c>
      <c r="P167" s="56">
        <v>191621.83</v>
      </c>
      <c r="Q167" s="56">
        <v>16996.05</v>
      </c>
      <c r="R167" s="56">
        <v>142013.75</v>
      </c>
      <c r="S167" s="57" t="s">
        <v>1320</v>
      </c>
      <c r="T167" s="56">
        <v>1366066.16</v>
      </c>
      <c r="U167" s="55" t="s">
        <v>231</v>
      </c>
      <c r="V167" s="53" t="s">
        <v>1262</v>
      </c>
      <c r="W167" s="9">
        <f>IF(OR(LEFT(I167)="7",LEFT(I167,1)="8"),VALUE(RIGHT(I167,3)),VALUE(RIGHT(I167,4)))</f>
        <v>734</v>
      </c>
    </row>
    <row r="168" spans="1:23" s="10" customFormat="1" ht="197.25" customHeight="1">
      <c r="A168" s="8">
        <v>10</v>
      </c>
      <c r="B168" s="59" t="s">
        <v>677</v>
      </c>
      <c r="C168" s="59" t="s">
        <v>99</v>
      </c>
      <c r="D168" s="59" t="s">
        <v>191</v>
      </c>
      <c r="E168" s="51">
        <v>1</v>
      </c>
      <c r="F168" s="52" t="s">
        <v>622</v>
      </c>
      <c r="G168" s="53" t="s">
        <v>623</v>
      </c>
      <c r="H168" s="53" t="s">
        <v>623</v>
      </c>
      <c r="I168" s="54" t="s">
        <v>1116</v>
      </c>
      <c r="J168" s="55" t="s">
        <v>1117</v>
      </c>
      <c r="K168" s="55" t="s">
        <v>1118</v>
      </c>
      <c r="L168" s="55" t="s">
        <v>692</v>
      </c>
      <c r="M168" s="55" t="s">
        <v>627</v>
      </c>
      <c r="N168" s="55" t="s">
        <v>341</v>
      </c>
      <c r="O168" s="56">
        <v>29882200.73</v>
      </c>
      <c r="P168" s="56">
        <v>4770612.95</v>
      </c>
      <c r="Q168" s="56">
        <v>795377.96</v>
      </c>
      <c r="R168" s="56">
        <v>3096764.39</v>
      </c>
      <c r="S168" s="57" t="s">
        <v>1708</v>
      </c>
      <c r="T168" s="56">
        <v>32351427.25</v>
      </c>
      <c r="U168" s="55" t="s">
        <v>231</v>
      </c>
      <c r="V168" s="53" t="s">
        <v>1263</v>
      </c>
      <c r="W168" s="9">
        <f>IF(OR(LEFT(I168)="7",LEFT(I168,1)="8"),VALUE(RIGHT(I168,3)),VALUE(RIGHT(I168,4)))</f>
        <v>1558</v>
      </c>
    </row>
    <row r="169" spans="1:23" s="10" customFormat="1" ht="334.5" customHeight="1">
      <c r="A169" s="8">
        <v>10</v>
      </c>
      <c r="B169" s="59" t="s">
        <v>677</v>
      </c>
      <c r="C169" s="59" t="s">
        <v>99</v>
      </c>
      <c r="D169" s="59" t="s">
        <v>191</v>
      </c>
      <c r="E169" s="51">
        <v>1</v>
      </c>
      <c r="F169" s="52" t="s">
        <v>958</v>
      </c>
      <c r="G169" s="53" t="s">
        <v>959</v>
      </c>
      <c r="H169" s="53" t="s">
        <v>568</v>
      </c>
      <c r="I169" s="54" t="s">
        <v>47</v>
      </c>
      <c r="J169" s="55" t="s">
        <v>983</v>
      </c>
      <c r="K169" s="55" t="s">
        <v>984</v>
      </c>
      <c r="L169" s="55" t="s">
        <v>228</v>
      </c>
      <c r="M169" s="55" t="s">
        <v>572</v>
      </c>
      <c r="N169" s="55" t="s">
        <v>230</v>
      </c>
      <c r="O169" s="56">
        <v>5092366.92</v>
      </c>
      <c r="P169" s="56">
        <v>-431914.71</v>
      </c>
      <c r="Q169" s="56">
        <v>21515.06</v>
      </c>
      <c r="R169" s="56">
        <v>574976.48</v>
      </c>
      <c r="S169" s="57" t="s">
        <v>1709</v>
      </c>
      <c r="T169" s="56">
        <v>4106990.79</v>
      </c>
      <c r="U169" s="55" t="s">
        <v>231</v>
      </c>
      <c r="V169" s="53" t="s">
        <v>1009</v>
      </c>
      <c r="W169" s="9">
        <f>IF(OR(LEFT(I169)="7",LEFT(I169,1)="8"),VALUE(RIGHT(I169,3)),VALUE(RIGHT(I169,4)))</f>
        <v>1324</v>
      </c>
    </row>
    <row r="170" spans="1:23" s="29" customFormat="1" ht="15" outlineLevel="2">
      <c r="A170" s="27"/>
      <c r="B170" s="62" t="s">
        <v>275</v>
      </c>
      <c r="C170" s="63"/>
      <c r="D170" s="63"/>
      <c r="E170" s="46">
        <f>SUBTOTAL(9,E171:E171)</f>
        <v>1</v>
      </c>
      <c r="F170" s="47"/>
      <c r="G170" s="47"/>
      <c r="H170" s="47"/>
      <c r="I170" s="48"/>
      <c r="J170" s="47"/>
      <c r="K170" s="47"/>
      <c r="L170" s="47"/>
      <c r="M170" s="47"/>
      <c r="N170" s="47"/>
      <c r="O170" s="49"/>
      <c r="P170" s="49"/>
      <c r="Q170" s="49"/>
      <c r="R170" s="49"/>
      <c r="S170" s="47"/>
      <c r="T170" s="49"/>
      <c r="U170" s="47"/>
      <c r="V170" s="50"/>
      <c r="W170" s="28"/>
    </row>
    <row r="171" spans="1:23" s="10" customFormat="1" ht="142.5" customHeight="1">
      <c r="A171" s="8">
        <v>10</v>
      </c>
      <c r="B171" s="59" t="s">
        <v>677</v>
      </c>
      <c r="C171" s="59" t="s">
        <v>99</v>
      </c>
      <c r="D171" s="59" t="s">
        <v>781</v>
      </c>
      <c r="E171" s="51">
        <v>1</v>
      </c>
      <c r="F171" s="52" t="s">
        <v>837</v>
      </c>
      <c r="G171" s="53" t="s">
        <v>838</v>
      </c>
      <c r="H171" s="53" t="s">
        <v>838</v>
      </c>
      <c r="I171" s="54" t="s">
        <v>105</v>
      </c>
      <c r="J171" s="55" t="s">
        <v>207</v>
      </c>
      <c r="K171" s="55" t="s">
        <v>800</v>
      </c>
      <c r="L171" s="55" t="s">
        <v>692</v>
      </c>
      <c r="M171" s="55" t="s">
        <v>629</v>
      </c>
      <c r="N171" s="55" t="s">
        <v>780</v>
      </c>
      <c r="O171" s="56">
        <v>9025988.9499999993</v>
      </c>
      <c r="P171" s="56">
        <v>23446989.23</v>
      </c>
      <c r="Q171" s="56">
        <v>33555.769999999997</v>
      </c>
      <c r="R171" s="56">
        <v>611918.09</v>
      </c>
      <c r="S171" s="57" t="s">
        <v>1531</v>
      </c>
      <c r="T171" s="56">
        <v>31894615.859999999</v>
      </c>
      <c r="U171" s="55" t="s">
        <v>665</v>
      </c>
      <c r="V171" s="53" t="s">
        <v>1010</v>
      </c>
      <c r="W171" s="9">
        <f>IF(OR(LEFT(I171)="7",LEFT(I171,1)="8"),VALUE(RIGHT(I171,3)),VALUE(RIGHT(I171,4)))</f>
        <v>1416</v>
      </c>
    </row>
    <row r="172" spans="1:23" s="26" customFormat="1" ht="15" outlineLevel="1">
      <c r="A172" s="24"/>
      <c r="B172" s="66" t="s">
        <v>163</v>
      </c>
      <c r="C172" s="67" t="s">
        <v>669</v>
      </c>
      <c r="D172" s="67"/>
      <c r="E172" s="41">
        <f>SUBTOTAL(9,E174)</f>
        <v>1</v>
      </c>
      <c r="F172" s="42"/>
      <c r="G172" s="42"/>
      <c r="H172" s="42"/>
      <c r="I172" s="43"/>
      <c r="J172" s="42"/>
      <c r="K172" s="42"/>
      <c r="L172" s="42"/>
      <c r="M172" s="42"/>
      <c r="N172" s="42"/>
      <c r="O172" s="44"/>
      <c r="P172" s="44"/>
      <c r="Q172" s="44"/>
      <c r="R172" s="44"/>
      <c r="S172" s="42"/>
      <c r="T172" s="44"/>
      <c r="U172" s="42"/>
      <c r="V172" s="45"/>
      <c r="W172" s="25"/>
    </row>
    <row r="173" spans="1:23" s="29" customFormat="1" ht="15.75" customHeight="1" outlineLevel="2">
      <c r="A173" s="27"/>
      <c r="B173" s="62" t="s">
        <v>272</v>
      </c>
      <c r="C173" s="63"/>
      <c r="D173" s="63"/>
      <c r="E173" s="46">
        <f>SUBTOTAL(9,E174)</f>
        <v>1</v>
      </c>
      <c r="F173" s="47"/>
      <c r="G173" s="47"/>
      <c r="H173" s="47"/>
      <c r="I173" s="48"/>
      <c r="J173" s="47"/>
      <c r="K173" s="47"/>
      <c r="L173" s="47"/>
      <c r="M173" s="47"/>
      <c r="N173" s="47"/>
      <c r="O173" s="49"/>
      <c r="P173" s="49"/>
      <c r="Q173" s="49"/>
      <c r="R173" s="49"/>
      <c r="S173" s="47"/>
      <c r="T173" s="49"/>
      <c r="U173" s="47"/>
      <c r="V173" s="50"/>
      <c r="W173" s="28"/>
    </row>
    <row r="174" spans="1:23" s="10" customFormat="1" ht="142.5" customHeight="1">
      <c r="A174" s="8">
        <v>10</v>
      </c>
      <c r="B174" s="59" t="s">
        <v>677</v>
      </c>
      <c r="C174" s="59" t="s">
        <v>64</v>
      </c>
      <c r="D174" s="59" t="s">
        <v>191</v>
      </c>
      <c r="E174" s="51">
        <v>1</v>
      </c>
      <c r="F174" s="52" t="s">
        <v>958</v>
      </c>
      <c r="G174" s="53" t="s">
        <v>959</v>
      </c>
      <c r="H174" s="53" t="s">
        <v>959</v>
      </c>
      <c r="I174" s="54" t="s">
        <v>960</v>
      </c>
      <c r="J174" s="55" t="s">
        <v>961</v>
      </c>
      <c r="K174" s="55" t="s">
        <v>962</v>
      </c>
      <c r="L174" s="55" t="s">
        <v>228</v>
      </c>
      <c r="M174" s="55" t="s">
        <v>572</v>
      </c>
      <c r="N174" s="55" t="s">
        <v>657</v>
      </c>
      <c r="O174" s="56">
        <v>62633274.880000003</v>
      </c>
      <c r="P174" s="56">
        <v>0</v>
      </c>
      <c r="Q174" s="56">
        <v>1883760.62</v>
      </c>
      <c r="R174" s="56">
        <v>5893844.8600000003</v>
      </c>
      <c r="S174" s="57" t="s">
        <v>1532</v>
      </c>
      <c r="T174" s="56">
        <v>58623190.640000001</v>
      </c>
      <c r="U174" s="55" t="s">
        <v>665</v>
      </c>
      <c r="V174" s="53" t="s">
        <v>1011</v>
      </c>
      <c r="W174" s="9">
        <f>IF(OR(LEFT(I174)="7",LEFT(I174,1)="8"),VALUE(RIGHT(I174,3)),VALUE(RIGHT(I174,4)))</f>
        <v>1542</v>
      </c>
    </row>
    <row r="175" spans="1:23" s="23" customFormat="1" ht="24.75" customHeight="1" outlineLevel="3">
      <c r="A175" s="21"/>
      <c r="B175" s="64" t="s">
        <v>770</v>
      </c>
      <c r="C175" s="65"/>
      <c r="D175" s="65"/>
      <c r="E175" s="35">
        <f>SUBTOTAL(9,E178:E215)</f>
        <v>32</v>
      </c>
      <c r="F175" s="36"/>
      <c r="G175" s="36"/>
      <c r="H175" s="36"/>
      <c r="I175" s="37"/>
      <c r="J175" s="36"/>
      <c r="K175" s="36"/>
      <c r="L175" s="36"/>
      <c r="M175" s="36"/>
      <c r="N175" s="36"/>
      <c r="O175" s="38"/>
      <c r="P175" s="39"/>
      <c r="Q175" s="39"/>
      <c r="R175" s="39"/>
      <c r="S175" s="36"/>
      <c r="T175" s="39"/>
      <c r="U175" s="36"/>
      <c r="V175" s="40"/>
      <c r="W175" s="22"/>
    </row>
    <row r="176" spans="1:23" s="26" customFormat="1" ht="15" outlineLevel="1">
      <c r="A176" s="24"/>
      <c r="B176" s="66" t="s">
        <v>671</v>
      </c>
      <c r="C176" s="67" t="s">
        <v>669</v>
      </c>
      <c r="D176" s="67"/>
      <c r="E176" s="41">
        <f>SUBTOTAL(9,E178:E207)</f>
        <v>28</v>
      </c>
      <c r="F176" s="42"/>
      <c r="G176" s="42"/>
      <c r="H176" s="42"/>
      <c r="I176" s="43"/>
      <c r="J176" s="42"/>
      <c r="K176" s="42"/>
      <c r="L176" s="42"/>
      <c r="M176" s="42"/>
      <c r="N176" s="42"/>
      <c r="O176" s="44"/>
      <c r="P176" s="44"/>
      <c r="Q176" s="44"/>
      <c r="R176" s="44"/>
      <c r="S176" s="42"/>
      <c r="T176" s="44"/>
      <c r="U176" s="42"/>
      <c r="V176" s="45"/>
      <c r="W176" s="25"/>
    </row>
    <row r="177" spans="1:23" s="29" customFormat="1" ht="15" outlineLevel="2">
      <c r="A177" s="27"/>
      <c r="B177" s="62" t="s">
        <v>272</v>
      </c>
      <c r="C177" s="63"/>
      <c r="D177" s="63"/>
      <c r="E177" s="46">
        <f>SUBTOTAL(9,E178:E194)</f>
        <v>17</v>
      </c>
      <c r="F177" s="47"/>
      <c r="G177" s="47"/>
      <c r="H177" s="47"/>
      <c r="I177" s="48"/>
      <c r="J177" s="47"/>
      <c r="K177" s="47"/>
      <c r="L177" s="47"/>
      <c r="M177" s="47"/>
      <c r="N177" s="47"/>
      <c r="O177" s="49"/>
      <c r="P177" s="49"/>
      <c r="Q177" s="49"/>
      <c r="R177" s="49"/>
      <c r="S177" s="47"/>
      <c r="T177" s="49"/>
      <c r="U177" s="47"/>
      <c r="V177" s="50"/>
      <c r="W177" s="28"/>
    </row>
    <row r="178" spans="1:23" s="10" customFormat="1" ht="142.5" customHeight="1">
      <c r="A178" s="8">
        <v>11</v>
      </c>
      <c r="B178" s="59" t="s">
        <v>770</v>
      </c>
      <c r="C178" s="59" t="s">
        <v>99</v>
      </c>
      <c r="D178" s="59" t="s">
        <v>191</v>
      </c>
      <c r="E178" s="51">
        <v>1</v>
      </c>
      <c r="F178" s="52">
        <v>112</v>
      </c>
      <c r="G178" s="53" t="s">
        <v>771</v>
      </c>
      <c r="H178" s="53" t="s">
        <v>508</v>
      </c>
      <c r="I178" s="54">
        <v>700011112023</v>
      </c>
      <c r="J178" s="55" t="s">
        <v>806</v>
      </c>
      <c r="K178" s="55" t="s">
        <v>807</v>
      </c>
      <c r="L178" s="55" t="s">
        <v>228</v>
      </c>
      <c r="M178" s="55" t="s">
        <v>229</v>
      </c>
      <c r="N178" s="55" t="s">
        <v>657</v>
      </c>
      <c r="O178" s="56">
        <v>6412805</v>
      </c>
      <c r="P178" s="56">
        <v>61748</v>
      </c>
      <c r="Q178" s="56">
        <v>6629</v>
      </c>
      <c r="R178" s="56">
        <v>222421</v>
      </c>
      <c r="S178" s="57" t="s">
        <v>1710</v>
      </c>
      <c r="T178" s="56">
        <v>6460249</v>
      </c>
      <c r="U178" s="55" t="s">
        <v>665</v>
      </c>
      <c r="V178" s="53" t="s">
        <v>1711</v>
      </c>
      <c r="W178" s="9">
        <f>IF(OR(LEFT(I178)="7",LEFT(I178,1)="8"),VALUE(RIGHT(I178,3)),VALUE(RIGHT(I178,4)))</f>
        <v>23</v>
      </c>
    </row>
    <row r="179" spans="1:23" s="10" customFormat="1" ht="142.5" customHeight="1">
      <c r="A179" s="8">
        <v>11</v>
      </c>
      <c r="B179" s="59" t="s">
        <v>770</v>
      </c>
      <c r="C179" s="59" t="s">
        <v>99</v>
      </c>
      <c r="D179" s="59" t="s">
        <v>191</v>
      </c>
      <c r="E179" s="51">
        <v>1</v>
      </c>
      <c r="F179" s="52">
        <v>112</v>
      </c>
      <c r="G179" s="53" t="s">
        <v>771</v>
      </c>
      <c r="H179" s="53" t="s">
        <v>508</v>
      </c>
      <c r="I179" s="54">
        <v>700011200225</v>
      </c>
      <c r="J179" s="55" t="s">
        <v>772</v>
      </c>
      <c r="K179" s="55" t="s">
        <v>773</v>
      </c>
      <c r="L179" s="55" t="s">
        <v>692</v>
      </c>
      <c r="M179" s="55" t="s">
        <v>412</v>
      </c>
      <c r="N179" s="55" t="s">
        <v>657</v>
      </c>
      <c r="O179" s="56">
        <v>4602885.2300000004</v>
      </c>
      <c r="P179" s="56">
        <v>5636295.8600000003</v>
      </c>
      <c r="Q179" s="56">
        <v>226556.58</v>
      </c>
      <c r="R179" s="56">
        <v>573518.6</v>
      </c>
      <c r="S179" s="57" t="s">
        <v>1712</v>
      </c>
      <c r="T179" s="56">
        <v>7537819</v>
      </c>
      <c r="U179" s="55" t="s">
        <v>665</v>
      </c>
      <c r="V179" s="53" t="s">
        <v>1713</v>
      </c>
      <c r="W179" s="9">
        <f>IF(OR(LEFT(I179)="7",LEFT(I179,1)="8"),VALUE(RIGHT(I179,3)),VALUE(RIGHT(I179,4)))</f>
        <v>225</v>
      </c>
    </row>
    <row r="180" spans="1:23" s="10" customFormat="1" ht="216" customHeight="1">
      <c r="A180" s="8">
        <v>11</v>
      </c>
      <c r="B180" s="59" t="s">
        <v>770</v>
      </c>
      <c r="C180" s="59" t="s">
        <v>99</v>
      </c>
      <c r="D180" s="59" t="s">
        <v>191</v>
      </c>
      <c r="E180" s="51">
        <v>1</v>
      </c>
      <c r="F180" s="52">
        <v>310</v>
      </c>
      <c r="G180" s="53" t="s">
        <v>362</v>
      </c>
      <c r="H180" s="53" t="s">
        <v>508</v>
      </c>
      <c r="I180" s="54">
        <v>20141131001579</v>
      </c>
      <c r="J180" s="55" t="s">
        <v>1294</v>
      </c>
      <c r="K180" s="55" t="s">
        <v>1295</v>
      </c>
      <c r="L180" s="55" t="s">
        <v>228</v>
      </c>
      <c r="M180" s="55" t="s">
        <v>647</v>
      </c>
      <c r="N180" s="55" t="s">
        <v>657</v>
      </c>
      <c r="O180" s="56">
        <v>5620342893.5500002</v>
      </c>
      <c r="P180" s="56">
        <v>7230338.46</v>
      </c>
      <c r="Q180" s="56">
        <v>162344362.28999999</v>
      </c>
      <c r="R180" s="56">
        <v>1174423373.2</v>
      </c>
      <c r="S180" s="57" t="s">
        <v>1714</v>
      </c>
      <c r="T180" s="56">
        <v>4615494221.1000004</v>
      </c>
      <c r="U180" s="55" t="s">
        <v>231</v>
      </c>
      <c r="V180" s="53" t="s">
        <v>1715</v>
      </c>
      <c r="W180" s="9">
        <f>IF(OR(LEFT(I180)="7",LEFT(I180,1)="8"),VALUE(RIGHT(I180,3)),VALUE(RIGHT(I180,4)))</f>
        <v>1579</v>
      </c>
    </row>
    <row r="181" spans="1:23" s="10" customFormat="1" ht="142.5" customHeight="1">
      <c r="A181" s="8">
        <v>11</v>
      </c>
      <c r="B181" s="59" t="s">
        <v>770</v>
      </c>
      <c r="C181" s="59" t="s">
        <v>99</v>
      </c>
      <c r="D181" s="59" t="s">
        <v>191</v>
      </c>
      <c r="E181" s="51">
        <v>1</v>
      </c>
      <c r="F181" s="52">
        <v>310</v>
      </c>
      <c r="G181" s="53" t="s">
        <v>362</v>
      </c>
      <c r="H181" s="53" t="s">
        <v>508</v>
      </c>
      <c r="I181" s="54">
        <v>20011130001221</v>
      </c>
      <c r="J181" s="55" t="s">
        <v>363</v>
      </c>
      <c r="K181" s="55" t="s">
        <v>364</v>
      </c>
      <c r="L181" s="55" t="s">
        <v>692</v>
      </c>
      <c r="M181" s="55" t="s">
        <v>629</v>
      </c>
      <c r="N181" s="55" t="s">
        <v>657</v>
      </c>
      <c r="O181" s="56">
        <v>160429360.81999999</v>
      </c>
      <c r="P181" s="56">
        <v>41134455.409999996</v>
      </c>
      <c r="Q181" s="56">
        <v>5492751.4699999997</v>
      </c>
      <c r="R181" s="56">
        <v>27406369.32</v>
      </c>
      <c r="S181" s="57" t="s">
        <v>1533</v>
      </c>
      <c r="T181" s="56">
        <v>179650198.38</v>
      </c>
      <c r="U181" s="55" t="s">
        <v>665</v>
      </c>
      <c r="V181" s="53" t="s">
        <v>1321</v>
      </c>
      <c r="W181" s="9">
        <f>IF(OR(LEFT(I181)="7",LEFT(I181,1)="8"),VALUE(RIGHT(I181,3)),VALUE(RIGHT(I181,4)))</f>
        <v>1221</v>
      </c>
    </row>
    <row r="182" spans="1:23" s="10" customFormat="1" ht="273.75" customHeight="1">
      <c r="A182" s="8">
        <v>11</v>
      </c>
      <c r="B182" s="59" t="s">
        <v>770</v>
      </c>
      <c r="C182" s="59" t="s">
        <v>99</v>
      </c>
      <c r="D182" s="59" t="s">
        <v>191</v>
      </c>
      <c r="E182" s="51">
        <v>1</v>
      </c>
      <c r="F182" s="52">
        <v>511</v>
      </c>
      <c r="G182" s="53" t="s">
        <v>496</v>
      </c>
      <c r="H182" s="53" t="s">
        <v>508</v>
      </c>
      <c r="I182" s="54" t="s">
        <v>462</v>
      </c>
      <c r="J182" s="55" t="s">
        <v>463</v>
      </c>
      <c r="K182" s="55" t="s">
        <v>782</v>
      </c>
      <c r="L182" s="55" t="s">
        <v>692</v>
      </c>
      <c r="M182" s="55" t="s">
        <v>412</v>
      </c>
      <c r="N182" s="55" t="s">
        <v>657</v>
      </c>
      <c r="O182" s="56">
        <v>0</v>
      </c>
      <c r="P182" s="56">
        <v>0</v>
      </c>
      <c r="Q182" s="56">
        <v>0</v>
      </c>
      <c r="R182" s="56">
        <v>0</v>
      </c>
      <c r="S182" s="57" t="s">
        <v>1428</v>
      </c>
      <c r="T182" s="56">
        <v>0</v>
      </c>
      <c r="U182" s="55" t="s">
        <v>231</v>
      </c>
      <c r="V182" s="53" t="s">
        <v>1414</v>
      </c>
      <c r="W182" s="9">
        <f>IF(OR(LEFT(I182)="7",LEFT(I182,1)="8"),VALUE(RIGHT(I182,3)),VALUE(RIGHT(I182,4)))</f>
        <v>893</v>
      </c>
    </row>
    <row r="183" spans="1:23" s="10" customFormat="1" ht="142.5" customHeight="1">
      <c r="A183" s="8">
        <v>11</v>
      </c>
      <c r="B183" s="59" t="s">
        <v>770</v>
      </c>
      <c r="C183" s="59" t="s">
        <v>99</v>
      </c>
      <c r="D183" s="59" t="s">
        <v>191</v>
      </c>
      <c r="E183" s="51">
        <v>1</v>
      </c>
      <c r="F183" s="52">
        <v>616</v>
      </c>
      <c r="G183" s="53" t="s">
        <v>365</v>
      </c>
      <c r="H183" s="53" t="s">
        <v>508</v>
      </c>
      <c r="I183" s="54">
        <v>20021151001232</v>
      </c>
      <c r="J183" s="55" t="s">
        <v>366</v>
      </c>
      <c r="K183" s="55" t="s">
        <v>367</v>
      </c>
      <c r="L183" s="55" t="s">
        <v>692</v>
      </c>
      <c r="M183" s="55" t="s">
        <v>495</v>
      </c>
      <c r="N183" s="55" t="s">
        <v>657</v>
      </c>
      <c r="O183" s="56">
        <v>182869494.36000001</v>
      </c>
      <c r="P183" s="56">
        <v>3512305.02</v>
      </c>
      <c r="Q183" s="56">
        <v>5506180.79</v>
      </c>
      <c r="R183" s="56">
        <v>10508569.720000001</v>
      </c>
      <c r="S183" s="57" t="s">
        <v>1716</v>
      </c>
      <c r="T183" s="56">
        <v>181372433.16</v>
      </c>
      <c r="U183" s="55" t="s">
        <v>665</v>
      </c>
      <c r="V183" s="53" t="s">
        <v>1717</v>
      </c>
      <c r="W183" s="9">
        <f>IF(OR(LEFT(I183)="7",LEFT(I183,1)="8"),VALUE(RIGHT(I183,3)),VALUE(RIGHT(I183,4)))</f>
        <v>1232</v>
      </c>
    </row>
    <row r="184" spans="1:23" s="10" customFormat="1" ht="234.75" customHeight="1">
      <c r="A184" s="8">
        <v>11</v>
      </c>
      <c r="B184" s="59" t="s">
        <v>770</v>
      </c>
      <c r="C184" s="59" t="s">
        <v>99</v>
      </c>
      <c r="D184" s="59" t="s">
        <v>191</v>
      </c>
      <c r="E184" s="51">
        <v>1</v>
      </c>
      <c r="F184" s="52">
        <v>711</v>
      </c>
      <c r="G184" s="53" t="s">
        <v>790</v>
      </c>
      <c r="H184" s="53" t="s">
        <v>508</v>
      </c>
      <c r="I184" s="54">
        <v>700011300372</v>
      </c>
      <c r="J184" s="55" t="s">
        <v>791</v>
      </c>
      <c r="K184" s="55" t="s">
        <v>487</v>
      </c>
      <c r="L184" s="55" t="s">
        <v>692</v>
      </c>
      <c r="M184" s="55" t="s">
        <v>792</v>
      </c>
      <c r="N184" s="55" t="s">
        <v>780</v>
      </c>
      <c r="O184" s="56">
        <v>13642356694.459999</v>
      </c>
      <c r="P184" s="56">
        <v>1749329169.4100001</v>
      </c>
      <c r="Q184" s="56">
        <v>115112676.06</v>
      </c>
      <c r="R184" s="56">
        <v>374745022.73000002</v>
      </c>
      <c r="S184" s="57" t="s">
        <v>1718</v>
      </c>
      <c r="T184" s="56">
        <v>15132053517.200001</v>
      </c>
      <c r="U184" s="55" t="s">
        <v>665</v>
      </c>
      <c r="V184" s="53" t="s">
        <v>1719</v>
      </c>
      <c r="W184" s="9">
        <f>IF(OR(LEFT(I184)="7",LEFT(I184,1)="8"),VALUE(RIGHT(I184,3)),VALUE(RIGHT(I184,4)))</f>
        <v>372</v>
      </c>
    </row>
    <row r="185" spans="1:23" s="10" customFormat="1" ht="180" customHeight="1">
      <c r="A185" s="8">
        <v>11</v>
      </c>
      <c r="B185" s="59" t="s">
        <v>770</v>
      </c>
      <c r="C185" s="59" t="s">
        <v>99</v>
      </c>
      <c r="D185" s="59" t="s">
        <v>191</v>
      </c>
      <c r="E185" s="51">
        <v>1</v>
      </c>
      <c r="F185" s="52">
        <v>711</v>
      </c>
      <c r="G185" s="53" t="s">
        <v>790</v>
      </c>
      <c r="H185" s="53" t="s">
        <v>508</v>
      </c>
      <c r="I185" s="54">
        <v>19991170000914</v>
      </c>
      <c r="J185" s="55" t="s">
        <v>172</v>
      </c>
      <c r="K185" s="55" t="s">
        <v>173</v>
      </c>
      <c r="L185" s="55" t="s">
        <v>692</v>
      </c>
      <c r="M185" s="55" t="s">
        <v>629</v>
      </c>
      <c r="N185" s="55" t="s">
        <v>657</v>
      </c>
      <c r="O185" s="56">
        <v>934322486.41999996</v>
      </c>
      <c r="P185" s="56">
        <v>0</v>
      </c>
      <c r="Q185" s="56">
        <v>30279888.940000001</v>
      </c>
      <c r="R185" s="56">
        <v>522000</v>
      </c>
      <c r="S185" s="57" t="s">
        <v>1720</v>
      </c>
      <c r="T185" s="56">
        <v>964071675.36000001</v>
      </c>
      <c r="U185" s="55" t="s">
        <v>665</v>
      </c>
      <c r="V185" s="53" t="s">
        <v>1721</v>
      </c>
      <c r="W185" s="9">
        <f>IF(OR(LEFT(I185)="7",LEFT(I185,1)="8"),VALUE(RIGHT(I185,3)),VALUE(RIGHT(I185,4)))</f>
        <v>914</v>
      </c>
    </row>
    <row r="186" spans="1:23" s="10" customFormat="1" ht="277.5" customHeight="1">
      <c r="A186" s="8">
        <v>11</v>
      </c>
      <c r="B186" s="59" t="s">
        <v>770</v>
      </c>
      <c r="C186" s="59" t="s">
        <v>99</v>
      </c>
      <c r="D186" s="59" t="s">
        <v>191</v>
      </c>
      <c r="E186" s="51">
        <v>1</v>
      </c>
      <c r="F186" s="52" t="s">
        <v>756</v>
      </c>
      <c r="G186" s="53" t="s">
        <v>711</v>
      </c>
      <c r="H186" s="53" t="s">
        <v>508</v>
      </c>
      <c r="I186" s="54" t="s">
        <v>710</v>
      </c>
      <c r="J186" s="55" t="s">
        <v>537</v>
      </c>
      <c r="K186" s="55" t="s">
        <v>810</v>
      </c>
      <c r="L186" s="55" t="s">
        <v>692</v>
      </c>
      <c r="M186" s="55" t="s">
        <v>844</v>
      </c>
      <c r="N186" s="55" t="s">
        <v>230</v>
      </c>
      <c r="O186" s="56">
        <v>25063466.809999999</v>
      </c>
      <c r="P186" s="56">
        <v>54981279.149999999</v>
      </c>
      <c r="Q186" s="56">
        <v>2030012.46</v>
      </c>
      <c r="R186" s="56">
        <v>27093479.27</v>
      </c>
      <c r="S186" s="57" t="s">
        <v>1252</v>
      </c>
      <c r="T186" s="56">
        <v>54981279.149999999</v>
      </c>
      <c r="U186" s="55" t="s">
        <v>231</v>
      </c>
      <c r="V186" s="53" t="s">
        <v>1471</v>
      </c>
      <c r="W186" s="9">
        <f>IF(OR(LEFT(I186)="7",LEFT(I186,1)="8"),VALUE(RIGHT(I186,3)),VALUE(RIGHT(I186,4)))</f>
        <v>1454</v>
      </c>
    </row>
    <row r="187" spans="1:23" s="10" customFormat="1" ht="206.25" customHeight="1">
      <c r="A187" s="8">
        <v>11</v>
      </c>
      <c r="B187" s="59" t="s">
        <v>770</v>
      </c>
      <c r="C187" s="59" t="s">
        <v>99</v>
      </c>
      <c r="D187" s="59" t="s">
        <v>191</v>
      </c>
      <c r="E187" s="51">
        <v>1</v>
      </c>
      <c r="F187" s="52" t="s">
        <v>793</v>
      </c>
      <c r="G187" s="53" t="s">
        <v>794</v>
      </c>
      <c r="H187" s="53" t="s">
        <v>794</v>
      </c>
      <c r="I187" s="54" t="s">
        <v>795</v>
      </c>
      <c r="J187" s="55" t="s">
        <v>796</v>
      </c>
      <c r="K187" s="55" t="s">
        <v>609</v>
      </c>
      <c r="L187" s="55" t="s">
        <v>692</v>
      </c>
      <c r="M187" s="55" t="s">
        <v>844</v>
      </c>
      <c r="N187" s="55" t="s">
        <v>657</v>
      </c>
      <c r="O187" s="56">
        <v>47441558.25</v>
      </c>
      <c r="P187" s="56">
        <v>0</v>
      </c>
      <c r="Q187" s="56">
        <v>1092560.93</v>
      </c>
      <c r="R187" s="56">
        <v>518807.91</v>
      </c>
      <c r="S187" s="57" t="s">
        <v>1722</v>
      </c>
      <c r="T187" s="56">
        <v>48015311.270000003</v>
      </c>
      <c r="U187" s="55" t="s">
        <v>665</v>
      </c>
      <c r="V187" s="53" t="s">
        <v>1012</v>
      </c>
      <c r="W187" s="9">
        <f>IF(OR(LEFT(I187)="7",LEFT(I187,1)="8"),VALUE(RIGHT(I187,3)),VALUE(RIGHT(I187,4)))</f>
        <v>256</v>
      </c>
    </row>
    <row r="188" spans="1:23" s="10" customFormat="1" ht="208.5" customHeight="1">
      <c r="A188" s="8">
        <v>11</v>
      </c>
      <c r="B188" s="59" t="s">
        <v>770</v>
      </c>
      <c r="C188" s="59" t="s">
        <v>99</v>
      </c>
      <c r="D188" s="59" t="s">
        <v>191</v>
      </c>
      <c r="E188" s="51">
        <v>1</v>
      </c>
      <c r="F188" s="52" t="s">
        <v>415</v>
      </c>
      <c r="G188" s="53" t="s">
        <v>741</v>
      </c>
      <c r="H188" s="53" t="s">
        <v>508</v>
      </c>
      <c r="I188" s="54" t="s">
        <v>742</v>
      </c>
      <c r="J188" s="55" t="s">
        <v>709</v>
      </c>
      <c r="K188" s="55" t="s">
        <v>488</v>
      </c>
      <c r="L188" s="55" t="s">
        <v>692</v>
      </c>
      <c r="M188" s="55" t="s">
        <v>412</v>
      </c>
      <c r="N188" s="55" t="s">
        <v>657</v>
      </c>
      <c r="O188" s="56">
        <v>1369990795.6099999</v>
      </c>
      <c r="P188" s="56">
        <v>279572782.04000002</v>
      </c>
      <c r="Q188" s="56">
        <v>1730569.1</v>
      </c>
      <c r="R188" s="56">
        <v>220478170.12</v>
      </c>
      <c r="S188" s="57" t="s">
        <v>1415</v>
      </c>
      <c r="T188" s="56">
        <v>887903166.86000001</v>
      </c>
      <c r="U188" s="55" t="s">
        <v>665</v>
      </c>
      <c r="V188" s="53" t="s">
        <v>1723</v>
      </c>
      <c r="W188" s="9">
        <f>IF(OR(LEFT(I188)="7",LEFT(I188,1)="8"),VALUE(RIGHT(I188,3)),VALUE(RIGHT(I188,4)))</f>
        <v>1099</v>
      </c>
    </row>
    <row r="189" spans="1:23" s="10" customFormat="1" ht="221.25" customHeight="1">
      <c r="A189" s="8">
        <v>11</v>
      </c>
      <c r="B189" s="59" t="s">
        <v>770</v>
      </c>
      <c r="C189" s="59" t="s">
        <v>99</v>
      </c>
      <c r="D189" s="59" t="s">
        <v>191</v>
      </c>
      <c r="E189" s="51">
        <v>1</v>
      </c>
      <c r="F189" s="52" t="s">
        <v>459</v>
      </c>
      <c r="G189" s="53" t="s">
        <v>255</v>
      </c>
      <c r="H189" s="53" t="s">
        <v>255</v>
      </c>
      <c r="I189" s="54" t="s">
        <v>256</v>
      </c>
      <c r="J189" s="55" t="s">
        <v>257</v>
      </c>
      <c r="K189" s="55" t="s">
        <v>258</v>
      </c>
      <c r="L189" s="55" t="s">
        <v>692</v>
      </c>
      <c r="M189" s="55" t="s">
        <v>389</v>
      </c>
      <c r="N189" s="55" t="s">
        <v>657</v>
      </c>
      <c r="O189" s="56">
        <v>28941266.739999998</v>
      </c>
      <c r="P189" s="56">
        <v>3833347.49</v>
      </c>
      <c r="Q189" s="56">
        <v>780987.6</v>
      </c>
      <c r="R189" s="56">
        <v>2697258.87</v>
      </c>
      <c r="S189" s="57" t="s">
        <v>1724</v>
      </c>
      <c r="T189" s="56">
        <v>30858342.960000001</v>
      </c>
      <c r="U189" s="55" t="s">
        <v>665</v>
      </c>
      <c r="V189" s="53" t="s">
        <v>1725</v>
      </c>
      <c r="W189" s="9">
        <f>IF(OR(LEFT(I189)="7",LEFT(I189,1)="8"),VALUE(RIGHT(I189,3)),VALUE(RIGHT(I189,4)))</f>
        <v>278</v>
      </c>
    </row>
    <row r="190" spans="1:23" s="10" customFormat="1" ht="330" customHeight="1">
      <c r="A190" s="8">
        <v>11</v>
      </c>
      <c r="B190" s="59" t="s">
        <v>770</v>
      </c>
      <c r="C190" s="59" t="s">
        <v>99</v>
      </c>
      <c r="D190" s="59" t="s">
        <v>191</v>
      </c>
      <c r="E190" s="51">
        <v>1</v>
      </c>
      <c r="F190" s="52" t="s">
        <v>475</v>
      </c>
      <c r="G190" s="53" t="s">
        <v>476</v>
      </c>
      <c r="H190" s="53" t="s">
        <v>476</v>
      </c>
      <c r="I190" s="54" t="s">
        <v>863</v>
      </c>
      <c r="J190" s="55" t="s">
        <v>353</v>
      </c>
      <c r="K190" s="55" t="s">
        <v>896</v>
      </c>
      <c r="L190" s="55" t="s">
        <v>228</v>
      </c>
      <c r="M190" s="55" t="s">
        <v>229</v>
      </c>
      <c r="N190" s="55" t="s">
        <v>657</v>
      </c>
      <c r="O190" s="56">
        <v>56250812.619999997</v>
      </c>
      <c r="P190" s="56">
        <v>149606028.13999999</v>
      </c>
      <c r="Q190" s="56">
        <v>1502533.66</v>
      </c>
      <c r="R190" s="56">
        <v>208973329.09999999</v>
      </c>
      <c r="S190" s="57" t="s">
        <v>1726</v>
      </c>
      <c r="T190" s="56">
        <v>-1613954.68</v>
      </c>
      <c r="U190" s="55" t="s">
        <v>231</v>
      </c>
      <c r="V190" s="53" t="s">
        <v>1727</v>
      </c>
      <c r="W190" s="9">
        <f>IF(OR(LEFT(I190)="7",LEFT(I190,1)="8"),VALUE(RIGHT(I190,3)),VALUE(RIGHT(I190,4)))</f>
        <v>875</v>
      </c>
    </row>
    <row r="191" spans="1:23" s="10" customFormat="1" ht="236.25" customHeight="1">
      <c r="A191" s="8">
        <v>11</v>
      </c>
      <c r="B191" s="59" t="s">
        <v>770</v>
      </c>
      <c r="C191" s="59" t="s">
        <v>99</v>
      </c>
      <c r="D191" s="59" t="s">
        <v>191</v>
      </c>
      <c r="E191" s="51">
        <v>1</v>
      </c>
      <c r="F191" s="52" t="s">
        <v>416</v>
      </c>
      <c r="G191" s="53" t="s">
        <v>417</v>
      </c>
      <c r="H191" s="53" t="s">
        <v>417</v>
      </c>
      <c r="I191" s="54" t="s">
        <v>421</v>
      </c>
      <c r="J191" s="55" t="s">
        <v>422</v>
      </c>
      <c r="K191" s="55" t="s">
        <v>423</v>
      </c>
      <c r="L191" s="55" t="s">
        <v>228</v>
      </c>
      <c r="M191" s="55" t="s">
        <v>229</v>
      </c>
      <c r="N191" s="55" t="s">
        <v>230</v>
      </c>
      <c r="O191" s="56">
        <v>137710758.50999999</v>
      </c>
      <c r="P191" s="56">
        <v>18722045</v>
      </c>
      <c r="Q191" s="56">
        <v>4145466.78</v>
      </c>
      <c r="R191" s="56">
        <v>36862656.600000001</v>
      </c>
      <c r="S191" s="57" t="s">
        <v>1728</v>
      </c>
      <c r="T191" s="56">
        <v>123715613.69</v>
      </c>
      <c r="U191" s="55" t="s">
        <v>231</v>
      </c>
      <c r="V191" s="53" t="s">
        <v>1729</v>
      </c>
      <c r="W191" s="9">
        <f>IF(OR(LEFT(I191)="7",LEFT(I191,1)="8"),VALUE(RIGHT(I191,3)),VALUE(RIGHT(I191,4)))</f>
        <v>155</v>
      </c>
    </row>
    <row r="192" spans="1:23" s="10" customFormat="1" ht="182.25" customHeight="1">
      <c r="A192" s="8">
        <v>11</v>
      </c>
      <c r="B192" s="59" t="s">
        <v>770</v>
      </c>
      <c r="C192" s="59" t="s">
        <v>99</v>
      </c>
      <c r="D192" s="59" t="s">
        <v>191</v>
      </c>
      <c r="E192" s="51">
        <v>1</v>
      </c>
      <c r="F192" s="52" t="s">
        <v>416</v>
      </c>
      <c r="G192" s="53" t="s">
        <v>417</v>
      </c>
      <c r="H192" s="53" t="s">
        <v>417</v>
      </c>
      <c r="I192" s="54" t="s">
        <v>424</v>
      </c>
      <c r="J192" s="55" t="s">
        <v>425</v>
      </c>
      <c r="K192" s="55" t="s">
        <v>426</v>
      </c>
      <c r="L192" s="55" t="s">
        <v>692</v>
      </c>
      <c r="M192" s="55" t="s">
        <v>389</v>
      </c>
      <c r="N192" s="55" t="s">
        <v>780</v>
      </c>
      <c r="O192" s="56">
        <v>645181.76</v>
      </c>
      <c r="P192" s="56">
        <v>0</v>
      </c>
      <c r="Q192" s="56">
        <v>12861.97</v>
      </c>
      <c r="R192" s="56">
        <v>339628.11</v>
      </c>
      <c r="S192" s="57" t="s">
        <v>1730</v>
      </c>
      <c r="T192" s="56">
        <v>318415.62</v>
      </c>
      <c r="U192" s="55" t="s">
        <v>231</v>
      </c>
      <c r="V192" s="53" t="s">
        <v>1202</v>
      </c>
      <c r="W192" s="9">
        <f>IF(OR(LEFT(I192)="7",LEFT(I192,1)="8"),VALUE(RIGHT(I192,3)),VALUE(RIGHT(I192,4)))</f>
        <v>180</v>
      </c>
    </row>
    <row r="193" spans="1:23" s="10" customFormat="1" ht="193.5" customHeight="1">
      <c r="A193" s="8">
        <v>11</v>
      </c>
      <c r="B193" s="59" t="s">
        <v>770</v>
      </c>
      <c r="C193" s="59" t="s">
        <v>99</v>
      </c>
      <c r="D193" s="59" t="s">
        <v>191</v>
      </c>
      <c r="E193" s="51">
        <v>1</v>
      </c>
      <c r="F193" s="52" t="s">
        <v>416</v>
      </c>
      <c r="G193" s="53" t="s">
        <v>417</v>
      </c>
      <c r="H193" s="53" t="s">
        <v>417</v>
      </c>
      <c r="I193" s="54" t="s">
        <v>427</v>
      </c>
      <c r="J193" s="55" t="s">
        <v>428</v>
      </c>
      <c r="K193" s="55" t="s">
        <v>426</v>
      </c>
      <c r="L193" s="55" t="s">
        <v>692</v>
      </c>
      <c r="M193" s="55" t="s">
        <v>389</v>
      </c>
      <c r="N193" s="55" t="s">
        <v>780</v>
      </c>
      <c r="O193" s="56">
        <v>89119.72</v>
      </c>
      <c r="P193" s="56">
        <v>0</v>
      </c>
      <c r="Q193" s="56">
        <v>546.72</v>
      </c>
      <c r="R193" s="56">
        <v>89666.44</v>
      </c>
      <c r="S193" s="57" t="s">
        <v>1731</v>
      </c>
      <c r="T193" s="56">
        <v>0</v>
      </c>
      <c r="U193" s="55" t="s">
        <v>231</v>
      </c>
      <c r="V193" s="53" t="s">
        <v>1493</v>
      </c>
      <c r="W193" s="9">
        <f>IF(OR(LEFT(I193)="7",LEFT(I193,1)="8"),VALUE(RIGHT(I193,3)),VALUE(RIGHT(I193,4)))</f>
        <v>181</v>
      </c>
    </row>
    <row r="194" spans="1:23" s="10" customFormat="1" ht="193.5" customHeight="1">
      <c r="A194" s="8">
        <v>11</v>
      </c>
      <c r="B194" s="59" t="s">
        <v>770</v>
      </c>
      <c r="C194" s="59" t="s">
        <v>99</v>
      </c>
      <c r="D194" s="59" t="s">
        <v>191</v>
      </c>
      <c r="E194" s="51">
        <v>1</v>
      </c>
      <c r="F194" s="52" t="s">
        <v>416</v>
      </c>
      <c r="G194" s="53" t="s">
        <v>417</v>
      </c>
      <c r="H194" s="53" t="s">
        <v>417</v>
      </c>
      <c r="I194" s="54" t="s">
        <v>418</v>
      </c>
      <c r="J194" s="55" t="s">
        <v>419</v>
      </c>
      <c r="K194" s="55" t="s">
        <v>420</v>
      </c>
      <c r="L194" s="55" t="s">
        <v>692</v>
      </c>
      <c r="M194" s="55" t="s">
        <v>389</v>
      </c>
      <c r="N194" s="55" t="s">
        <v>780</v>
      </c>
      <c r="O194" s="56">
        <v>906617.15</v>
      </c>
      <c r="P194" s="56">
        <v>4224464.84</v>
      </c>
      <c r="Q194" s="56">
        <v>42403.96</v>
      </c>
      <c r="R194" s="56">
        <v>221491.16</v>
      </c>
      <c r="S194" s="57" t="s">
        <v>1732</v>
      </c>
      <c r="T194" s="56">
        <v>4951994.79</v>
      </c>
      <c r="U194" s="55" t="s">
        <v>231</v>
      </c>
      <c r="V194" s="53" t="s">
        <v>1203</v>
      </c>
      <c r="W194" s="9">
        <f>IF(OR(LEFT(I194)="7",LEFT(I194,1)="8"),VALUE(RIGHT(I194,3)),VALUE(RIGHT(I194,4)))</f>
        <v>905</v>
      </c>
    </row>
    <row r="195" spans="1:23" s="29" customFormat="1" ht="15" outlineLevel="2">
      <c r="A195" s="27"/>
      <c r="B195" s="62" t="s">
        <v>273</v>
      </c>
      <c r="C195" s="63"/>
      <c r="D195" s="63"/>
      <c r="E195" s="46">
        <f>SUBTOTAL(9,E196:E205)</f>
        <v>10</v>
      </c>
      <c r="F195" s="47"/>
      <c r="G195" s="47"/>
      <c r="H195" s="47"/>
      <c r="I195" s="48"/>
      <c r="J195" s="47"/>
      <c r="K195" s="47"/>
      <c r="L195" s="47"/>
      <c r="M195" s="47"/>
      <c r="N195" s="47"/>
      <c r="O195" s="49"/>
      <c r="P195" s="49"/>
      <c r="Q195" s="49"/>
      <c r="R195" s="49"/>
      <c r="S195" s="47"/>
      <c r="T195" s="49"/>
      <c r="U195" s="47"/>
      <c r="V195" s="50"/>
      <c r="W195" s="28"/>
    </row>
    <row r="196" spans="1:23" s="10" customFormat="1" ht="193.5" customHeight="1">
      <c r="A196" s="8">
        <v>11</v>
      </c>
      <c r="B196" s="59" t="s">
        <v>770</v>
      </c>
      <c r="C196" s="59" t="s">
        <v>99</v>
      </c>
      <c r="D196" s="59" t="s">
        <v>518</v>
      </c>
      <c r="E196" s="51">
        <v>1</v>
      </c>
      <c r="F196" s="52" t="s">
        <v>475</v>
      </c>
      <c r="G196" s="53" t="s">
        <v>476</v>
      </c>
      <c r="H196" s="53" t="s">
        <v>336</v>
      </c>
      <c r="I196" s="54" t="s">
        <v>802</v>
      </c>
      <c r="J196" s="55" t="s">
        <v>803</v>
      </c>
      <c r="K196" s="55" t="s">
        <v>804</v>
      </c>
      <c r="L196" s="55" t="s">
        <v>692</v>
      </c>
      <c r="M196" s="55" t="s">
        <v>792</v>
      </c>
      <c r="N196" s="55" t="s">
        <v>652</v>
      </c>
      <c r="O196" s="56">
        <v>0</v>
      </c>
      <c r="P196" s="56">
        <v>0</v>
      </c>
      <c r="Q196" s="56">
        <v>0</v>
      </c>
      <c r="R196" s="56">
        <v>0</v>
      </c>
      <c r="S196" s="57" t="s">
        <v>1323</v>
      </c>
      <c r="T196" s="56">
        <v>0</v>
      </c>
      <c r="U196" s="55" t="s">
        <v>665</v>
      </c>
      <c r="V196" s="53" t="s">
        <v>1733</v>
      </c>
      <c r="W196" s="9">
        <f>IF(OR(LEFT(I196)="7",LEFT(I196,1)="8"),VALUE(RIGHT(I196,3)),VALUE(RIGHT(I196,4)))</f>
        <v>1515</v>
      </c>
    </row>
    <row r="197" spans="1:23" s="10" customFormat="1" ht="174.75" customHeight="1">
      <c r="A197" s="8">
        <v>11</v>
      </c>
      <c r="B197" s="59" t="s">
        <v>770</v>
      </c>
      <c r="C197" s="59" t="s">
        <v>99</v>
      </c>
      <c r="D197" s="59" t="s">
        <v>518</v>
      </c>
      <c r="E197" s="51">
        <v>1</v>
      </c>
      <c r="F197" s="52" t="s">
        <v>475</v>
      </c>
      <c r="G197" s="53" t="s">
        <v>476</v>
      </c>
      <c r="H197" s="53" t="s">
        <v>599</v>
      </c>
      <c r="I197" s="54" t="s">
        <v>925</v>
      </c>
      <c r="J197" s="55" t="s">
        <v>926</v>
      </c>
      <c r="K197" s="55" t="s">
        <v>927</v>
      </c>
      <c r="L197" s="55" t="s">
        <v>692</v>
      </c>
      <c r="M197" s="55" t="s">
        <v>389</v>
      </c>
      <c r="N197" s="55" t="s">
        <v>652</v>
      </c>
      <c r="O197" s="56">
        <v>0</v>
      </c>
      <c r="P197" s="56">
        <v>0</v>
      </c>
      <c r="Q197" s="56">
        <v>0</v>
      </c>
      <c r="R197" s="56">
        <v>0</v>
      </c>
      <c r="S197" s="57" t="s">
        <v>1534</v>
      </c>
      <c r="T197" s="56">
        <v>0</v>
      </c>
      <c r="U197" s="55" t="s">
        <v>665</v>
      </c>
      <c r="V197" s="53" t="s">
        <v>1535</v>
      </c>
      <c r="W197" s="9">
        <f>IF(OR(LEFT(I197)="7",LEFT(I197,1)="8"),VALUE(RIGHT(I197,3)),VALUE(RIGHT(I197,4)))</f>
        <v>1525</v>
      </c>
    </row>
    <row r="198" spans="1:23" s="10" customFormat="1" ht="218.25" customHeight="1">
      <c r="A198" s="8">
        <v>11</v>
      </c>
      <c r="B198" s="59" t="s">
        <v>770</v>
      </c>
      <c r="C198" s="59" t="s">
        <v>99</v>
      </c>
      <c r="D198" s="59" t="s">
        <v>518</v>
      </c>
      <c r="E198" s="51">
        <v>1</v>
      </c>
      <c r="F198" s="52" t="s">
        <v>475</v>
      </c>
      <c r="G198" s="53" t="s">
        <v>476</v>
      </c>
      <c r="H198" s="53" t="s">
        <v>68</v>
      </c>
      <c r="I198" s="54" t="s">
        <v>928</v>
      </c>
      <c r="J198" s="55" t="s">
        <v>929</v>
      </c>
      <c r="K198" s="55" t="s">
        <v>930</v>
      </c>
      <c r="L198" s="55" t="s">
        <v>692</v>
      </c>
      <c r="M198" s="55" t="s">
        <v>389</v>
      </c>
      <c r="N198" s="55" t="s">
        <v>652</v>
      </c>
      <c r="O198" s="56">
        <v>0</v>
      </c>
      <c r="P198" s="56">
        <v>0</v>
      </c>
      <c r="Q198" s="56">
        <v>0</v>
      </c>
      <c r="R198" s="56">
        <v>0</v>
      </c>
      <c r="S198" s="57" t="s">
        <v>1178</v>
      </c>
      <c r="T198" s="56">
        <v>0</v>
      </c>
      <c r="U198" s="55" t="s">
        <v>665</v>
      </c>
      <c r="V198" s="53" t="s">
        <v>1734</v>
      </c>
      <c r="W198" s="9">
        <f>IF(OR(LEFT(I198)="7",LEFT(I198,1)="8"),VALUE(RIGHT(I198,3)),VALUE(RIGHT(I198,4)))</f>
        <v>1526</v>
      </c>
    </row>
    <row r="199" spans="1:23" s="10" customFormat="1" ht="375.75" customHeight="1">
      <c r="A199" s="8">
        <v>11</v>
      </c>
      <c r="B199" s="59" t="s">
        <v>770</v>
      </c>
      <c r="C199" s="59" t="s">
        <v>99</v>
      </c>
      <c r="D199" s="59" t="s">
        <v>518</v>
      </c>
      <c r="E199" s="51">
        <v>1</v>
      </c>
      <c r="F199" s="52" t="s">
        <v>475</v>
      </c>
      <c r="G199" s="53" t="s">
        <v>476</v>
      </c>
      <c r="H199" s="53" t="s">
        <v>619</v>
      </c>
      <c r="I199" s="54" t="s">
        <v>931</v>
      </c>
      <c r="J199" s="55" t="s">
        <v>932</v>
      </c>
      <c r="K199" s="55" t="s">
        <v>933</v>
      </c>
      <c r="L199" s="55" t="s">
        <v>692</v>
      </c>
      <c r="M199" s="55" t="s">
        <v>629</v>
      </c>
      <c r="N199" s="55" t="s">
        <v>652</v>
      </c>
      <c r="O199" s="56">
        <v>0</v>
      </c>
      <c r="P199" s="56">
        <v>0</v>
      </c>
      <c r="Q199" s="56">
        <v>0</v>
      </c>
      <c r="R199" s="56">
        <v>0</v>
      </c>
      <c r="S199" s="57" t="s">
        <v>1099</v>
      </c>
      <c r="T199" s="56">
        <v>0</v>
      </c>
      <c r="U199" s="55" t="s">
        <v>665</v>
      </c>
      <c r="V199" s="53" t="s">
        <v>1735</v>
      </c>
      <c r="W199" s="9">
        <f>IF(OR(LEFT(I199)="7",LEFT(I199,1)="8"),VALUE(RIGHT(I199,3)),VALUE(RIGHT(I199,4)))</f>
        <v>1527</v>
      </c>
    </row>
    <row r="200" spans="1:23" s="10" customFormat="1" ht="340.5" customHeight="1">
      <c r="A200" s="8">
        <v>11</v>
      </c>
      <c r="B200" s="59" t="s">
        <v>770</v>
      </c>
      <c r="C200" s="59" t="s">
        <v>99</v>
      </c>
      <c r="D200" s="59" t="s">
        <v>518</v>
      </c>
      <c r="E200" s="51">
        <v>1</v>
      </c>
      <c r="F200" s="52" t="s">
        <v>475</v>
      </c>
      <c r="G200" s="53" t="s">
        <v>476</v>
      </c>
      <c r="H200" s="53" t="s">
        <v>58</v>
      </c>
      <c r="I200" s="54" t="s">
        <v>934</v>
      </c>
      <c r="J200" s="55" t="s">
        <v>935</v>
      </c>
      <c r="K200" s="55" t="s">
        <v>936</v>
      </c>
      <c r="L200" s="55" t="s">
        <v>692</v>
      </c>
      <c r="M200" s="55" t="s">
        <v>389</v>
      </c>
      <c r="N200" s="55" t="s">
        <v>652</v>
      </c>
      <c r="O200" s="56">
        <v>5800</v>
      </c>
      <c r="P200" s="56">
        <v>0</v>
      </c>
      <c r="Q200" s="56">
        <v>0</v>
      </c>
      <c r="R200" s="56">
        <v>0</v>
      </c>
      <c r="S200" s="57" t="s">
        <v>1179</v>
      </c>
      <c r="T200" s="56">
        <v>5800</v>
      </c>
      <c r="U200" s="55" t="s">
        <v>665</v>
      </c>
      <c r="V200" s="53" t="s">
        <v>1736</v>
      </c>
      <c r="W200" s="9">
        <f>IF(OR(LEFT(I200)="7",LEFT(I200,1)="8"),VALUE(RIGHT(I200,3)),VALUE(RIGHT(I200,4)))</f>
        <v>1528</v>
      </c>
    </row>
    <row r="201" spans="1:23" s="10" customFormat="1" ht="348.75" customHeight="1">
      <c r="A201" s="8">
        <v>11</v>
      </c>
      <c r="B201" s="59" t="s">
        <v>770</v>
      </c>
      <c r="C201" s="59" t="s">
        <v>99</v>
      </c>
      <c r="D201" s="59" t="s">
        <v>518</v>
      </c>
      <c r="E201" s="51">
        <v>1</v>
      </c>
      <c r="F201" s="52" t="s">
        <v>475</v>
      </c>
      <c r="G201" s="53" t="s">
        <v>476</v>
      </c>
      <c r="H201" s="53" t="s">
        <v>681</v>
      </c>
      <c r="I201" s="54" t="s">
        <v>944</v>
      </c>
      <c r="J201" s="55" t="s">
        <v>947</v>
      </c>
      <c r="K201" s="55" t="s">
        <v>948</v>
      </c>
      <c r="L201" s="55" t="s">
        <v>692</v>
      </c>
      <c r="M201" s="55" t="s">
        <v>792</v>
      </c>
      <c r="N201" s="55" t="s">
        <v>652</v>
      </c>
      <c r="O201" s="56">
        <v>0</v>
      </c>
      <c r="P201" s="56">
        <v>0</v>
      </c>
      <c r="Q201" s="56">
        <v>0</v>
      </c>
      <c r="R201" s="56">
        <v>0</v>
      </c>
      <c r="S201" s="57" t="s">
        <v>1536</v>
      </c>
      <c r="T201" s="56">
        <v>0</v>
      </c>
      <c r="U201" s="55" t="s">
        <v>665</v>
      </c>
      <c r="V201" s="53" t="s">
        <v>1737</v>
      </c>
      <c r="W201" s="9">
        <f>IF(OR(LEFT(I201)="7",LEFT(I201,1)="8"),VALUE(RIGHT(I201,3)),VALUE(RIGHT(I201,4)))</f>
        <v>1529</v>
      </c>
    </row>
    <row r="202" spans="1:23" s="10" customFormat="1" ht="142.5" customHeight="1">
      <c r="A202" s="8">
        <v>11</v>
      </c>
      <c r="B202" s="59" t="s">
        <v>770</v>
      </c>
      <c r="C202" s="59" t="s">
        <v>99</v>
      </c>
      <c r="D202" s="59" t="s">
        <v>518</v>
      </c>
      <c r="E202" s="51">
        <v>1</v>
      </c>
      <c r="F202" s="52" t="s">
        <v>475</v>
      </c>
      <c r="G202" s="53" t="s">
        <v>476</v>
      </c>
      <c r="H202" s="53" t="s">
        <v>67</v>
      </c>
      <c r="I202" s="54" t="s">
        <v>945</v>
      </c>
      <c r="J202" s="55" t="s">
        <v>946</v>
      </c>
      <c r="K202" s="55" t="s">
        <v>1494</v>
      </c>
      <c r="L202" s="55" t="s">
        <v>692</v>
      </c>
      <c r="M202" s="55" t="s">
        <v>629</v>
      </c>
      <c r="N202" s="55" t="s">
        <v>657</v>
      </c>
      <c r="O202" s="56">
        <v>0</v>
      </c>
      <c r="P202" s="56">
        <v>0</v>
      </c>
      <c r="Q202" s="56">
        <v>0</v>
      </c>
      <c r="R202" s="56">
        <v>0</v>
      </c>
      <c r="S202" s="57" t="s">
        <v>1082</v>
      </c>
      <c r="T202" s="56">
        <v>0</v>
      </c>
      <c r="U202" s="55" t="s">
        <v>665</v>
      </c>
      <c r="V202" s="53" t="s">
        <v>1738</v>
      </c>
      <c r="W202" s="9">
        <f>IF(OR(LEFT(I202)="7",LEFT(I202,1)="8"),VALUE(RIGHT(I202,3)),VALUE(RIGHT(I202,4)))</f>
        <v>1532</v>
      </c>
    </row>
    <row r="203" spans="1:23" s="10" customFormat="1" ht="341.25" customHeight="1">
      <c r="A203" s="8">
        <v>11</v>
      </c>
      <c r="B203" s="59" t="s">
        <v>770</v>
      </c>
      <c r="C203" s="59" t="s">
        <v>99</v>
      </c>
      <c r="D203" s="59" t="s">
        <v>518</v>
      </c>
      <c r="E203" s="51">
        <v>1</v>
      </c>
      <c r="F203" s="52" t="s">
        <v>475</v>
      </c>
      <c r="G203" s="53" t="s">
        <v>476</v>
      </c>
      <c r="H203" s="53" t="s">
        <v>265</v>
      </c>
      <c r="I203" s="54" t="s">
        <v>949</v>
      </c>
      <c r="J203" s="55" t="s">
        <v>935</v>
      </c>
      <c r="K203" s="55" t="s">
        <v>950</v>
      </c>
      <c r="L203" s="55" t="s">
        <v>692</v>
      </c>
      <c r="M203" s="55" t="s">
        <v>792</v>
      </c>
      <c r="N203" s="55" t="s">
        <v>652</v>
      </c>
      <c r="O203" s="56">
        <v>0</v>
      </c>
      <c r="P203" s="56">
        <v>0</v>
      </c>
      <c r="Q203" s="56">
        <v>0</v>
      </c>
      <c r="R203" s="56">
        <v>0</v>
      </c>
      <c r="S203" s="57" t="s">
        <v>1739</v>
      </c>
      <c r="T203" s="56">
        <v>0</v>
      </c>
      <c r="U203" s="55" t="s">
        <v>665</v>
      </c>
      <c r="V203" s="53" t="s">
        <v>1740</v>
      </c>
      <c r="W203" s="9">
        <f>IF(OR(LEFT(I203)="7",LEFT(I203,1)="8"),VALUE(RIGHT(I203,3)),VALUE(RIGHT(I203,4)))</f>
        <v>1539</v>
      </c>
    </row>
    <row r="204" spans="1:23" s="10" customFormat="1" ht="343.5" customHeight="1">
      <c r="A204" s="8">
        <v>11</v>
      </c>
      <c r="B204" s="59" t="s">
        <v>770</v>
      </c>
      <c r="C204" s="59" t="s">
        <v>99</v>
      </c>
      <c r="D204" s="59" t="s">
        <v>518</v>
      </c>
      <c r="E204" s="51">
        <v>1</v>
      </c>
      <c r="F204" s="52" t="s">
        <v>475</v>
      </c>
      <c r="G204" s="53" t="s">
        <v>476</v>
      </c>
      <c r="H204" s="53" t="s">
        <v>951</v>
      </c>
      <c r="I204" s="54" t="s">
        <v>952</v>
      </c>
      <c r="J204" s="55" t="s">
        <v>953</v>
      </c>
      <c r="K204" s="55" t="s">
        <v>954</v>
      </c>
      <c r="L204" s="55" t="s">
        <v>692</v>
      </c>
      <c r="M204" s="55" t="s">
        <v>627</v>
      </c>
      <c r="N204" s="55" t="s">
        <v>652</v>
      </c>
      <c r="O204" s="56">
        <v>0</v>
      </c>
      <c r="P204" s="56">
        <v>0</v>
      </c>
      <c r="Q204" s="56">
        <v>0</v>
      </c>
      <c r="R204" s="56">
        <v>0</v>
      </c>
      <c r="S204" s="57" t="s">
        <v>1537</v>
      </c>
      <c r="T204" s="56">
        <v>0</v>
      </c>
      <c r="U204" s="55" t="s">
        <v>665</v>
      </c>
      <c r="V204" s="53" t="s">
        <v>1538</v>
      </c>
      <c r="W204" s="9">
        <f>IF(OR(LEFT(I204)="7",LEFT(I204,1)="8"),VALUE(RIGHT(I204,3)),VALUE(RIGHT(I204,4)))</f>
        <v>1540</v>
      </c>
    </row>
    <row r="205" spans="1:23" s="10" customFormat="1" ht="142.5" customHeight="1">
      <c r="A205" s="8">
        <v>11</v>
      </c>
      <c r="B205" s="59" t="s">
        <v>770</v>
      </c>
      <c r="C205" s="59" t="s">
        <v>99</v>
      </c>
      <c r="D205" s="59" t="s">
        <v>518</v>
      </c>
      <c r="E205" s="51">
        <v>1</v>
      </c>
      <c r="F205" s="52" t="s">
        <v>416</v>
      </c>
      <c r="G205" s="53" t="s">
        <v>417</v>
      </c>
      <c r="H205" s="53" t="s">
        <v>542</v>
      </c>
      <c r="I205" s="54">
        <v>700006300136</v>
      </c>
      <c r="J205" s="55" t="s">
        <v>247</v>
      </c>
      <c r="K205" s="55" t="s">
        <v>375</v>
      </c>
      <c r="L205" s="55" t="s">
        <v>228</v>
      </c>
      <c r="M205" s="55" t="s">
        <v>229</v>
      </c>
      <c r="N205" s="55" t="s">
        <v>230</v>
      </c>
      <c r="O205" s="56">
        <v>733276.68</v>
      </c>
      <c r="P205" s="56">
        <v>0</v>
      </c>
      <c r="Q205" s="56">
        <v>5715.84</v>
      </c>
      <c r="R205" s="56">
        <v>737000</v>
      </c>
      <c r="S205" s="57" t="s">
        <v>1081</v>
      </c>
      <c r="T205" s="56">
        <v>1992.52</v>
      </c>
      <c r="U205" s="55" t="s">
        <v>665</v>
      </c>
      <c r="V205" s="53" t="s">
        <v>1242</v>
      </c>
      <c r="W205" s="9">
        <f>IF(OR(LEFT(I205)="7",LEFT(I205,1)="8"),VALUE(RIGHT(I205,3)),VALUE(RIGHT(I205,4)))</f>
        <v>136</v>
      </c>
    </row>
    <row r="206" spans="1:23" s="29" customFormat="1" ht="18" customHeight="1" outlineLevel="2">
      <c r="A206" s="27"/>
      <c r="B206" s="62" t="s">
        <v>275</v>
      </c>
      <c r="C206" s="63"/>
      <c r="D206" s="63"/>
      <c r="E206" s="46">
        <f>SUBTOTAL(9,E207:E207)</f>
        <v>1</v>
      </c>
      <c r="F206" s="47"/>
      <c r="G206" s="47"/>
      <c r="H206" s="47"/>
      <c r="I206" s="48"/>
      <c r="J206" s="47"/>
      <c r="K206" s="47"/>
      <c r="L206" s="47"/>
      <c r="M206" s="47"/>
      <c r="N206" s="47"/>
      <c r="O206" s="49"/>
      <c r="P206" s="49"/>
      <c r="Q206" s="49"/>
      <c r="R206" s="49"/>
      <c r="S206" s="47"/>
      <c r="T206" s="49"/>
      <c r="U206" s="47"/>
      <c r="V206" s="50"/>
      <c r="W206" s="28"/>
    </row>
    <row r="207" spans="1:23" s="10" customFormat="1" ht="236.25" customHeight="1">
      <c r="A207" s="8">
        <v>11</v>
      </c>
      <c r="B207" s="59" t="s">
        <v>770</v>
      </c>
      <c r="C207" s="59" t="s">
        <v>99</v>
      </c>
      <c r="D207" s="59" t="s">
        <v>781</v>
      </c>
      <c r="E207" s="51">
        <v>1</v>
      </c>
      <c r="F207" s="52">
        <v>700</v>
      </c>
      <c r="G207" s="53" t="s">
        <v>658</v>
      </c>
      <c r="H207" s="53" t="s">
        <v>244</v>
      </c>
      <c r="I207" s="54">
        <v>20041170001377</v>
      </c>
      <c r="J207" s="55" t="s">
        <v>859</v>
      </c>
      <c r="K207" s="55" t="s">
        <v>631</v>
      </c>
      <c r="L207" s="55" t="s">
        <v>692</v>
      </c>
      <c r="M207" s="55" t="s">
        <v>629</v>
      </c>
      <c r="N207" s="55" t="s">
        <v>657</v>
      </c>
      <c r="O207" s="56">
        <v>43055881.82</v>
      </c>
      <c r="P207" s="56">
        <v>0</v>
      </c>
      <c r="Q207" s="56">
        <v>1356488.98</v>
      </c>
      <c r="R207" s="56">
        <v>22324306.629999999</v>
      </c>
      <c r="S207" s="57" t="s">
        <v>1741</v>
      </c>
      <c r="T207" s="56">
        <v>22088064.170000002</v>
      </c>
      <c r="U207" s="55" t="s">
        <v>665</v>
      </c>
      <c r="V207" s="53" t="s">
        <v>1337</v>
      </c>
      <c r="W207" s="9">
        <f>IF(OR(LEFT(I207)="7",LEFT(I207,1)="8"),VALUE(RIGHT(I207,3)),VALUE(RIGHT(I207,4)))</f>
        <v>1377</v>
      </c>
    </row>
    <row r="208" spans="1:23" s="26" customFormat="1" ht="15" outlineLevel="1">
      <c r="A208" s="24"/>
      <c r="B208" s="66" t="s">
        <v>274</v>
      </c>
      <c r="C208" s="67"/>
      <c r="D208" s="67"/>
      <c r="E208" s="41">
        <f>SUBTOTAL(9,E210:E210)</f>
        <v>1</v>
      </c>
      <c r="F208" s="42"/>
      <c r="G208" s="42"/>
      <c r="H208" s="42"/>
      <c r="I208" s="43"/>
      <c r="J208" s="42"/>
      <c r="K208" s="42"/>
      <c r="L208" s="42"/>
      <c r="M208" s="42"/>
      <c r="N208" s="42"/>
      <c r="O208" s="44"/>
      <c r="P208" s="44"/>
      <c r="Q208" s="44"/>
      <c r="R208" s="44"/>
      <c r="S208" s="42"/>
      <c r="T208" s="44"/>
      <c r="U208" s="42"/>
      <c r="V208" s="45"/>
      <c r="W208" s="25"/>
    </row>
    <row r="209" spans="1:23" s="29" customFormat="1" ht="15" outlineLevel="2">
      <c r="A209" s="27"/>
      <c r="B209" s="62" t="s">
        <v>272</v>
      </c>
      <c r="C209" s="63"/>
      <c r="D209" s="63"/>
      <c r="E209" s="46">
        <f>SUBTOTAL(9,E210:E210)</f>
        <v>1</v>
      </c>
      <c r="F209" s="47"/>
      <c r="G209" s="47"/>
      <c r="H209" s="47"/>
      <c r="I209" s="48"/>
      <c r="J209" s="47"/>
      <c r="K209" s="47"/>
      <c r="L209" s="47"/>
      <c r="M209" s="47"/>
      <c r="N209" s="47"/>
      <c r="O209" s="49"/>
      <c r="P209" s="49"/>
      <c r="Q209" s="49"/>
      <c r="R209" s="49"/>
      <c r="S209" s="47"/>
      <c r="T209" s="49"/>
      <c r="U209" s="47"/>
      <c r="V209" s="50"/>
      <c r="W209" s="28"/>
    </row>
    <row r="210" spans="1:23" s="10" customFormat="1" ht="204.75" customHeight="1">
      <c r="A210" s="8">
        <v>11</v>
      </c>
      <c r="B210" s="59" t="s">
        <v>770</v>
      </c>
      <c r="C210" s="59" t="s">
        <v>64</v>
      </c>
      <c r="D210" s="59" t="s">
        <v>191</v>
      </c>
      <c r="E210" s="51">
        <v>1</v>
      </c>
      <c r="F210" s="52">
        <v>711</v>
      </c>
      <c r="G210" s="53" t="s">
        <v>790</v>
      </c>
      <c r="H210" s="53" t="s">
        <v>658</v>
      </c>
      <c r="I210" s="54">
        <v>20101171101533</v>
      </c>
      <c r="J210" s="55" t="s">
        <v>1119</v>
      </c>
      <c r="K210" s="55" t="s">
        <v>937</v>
      </c>
      <c r="L210" s="55" t="s">
        <v>692</v>
      </c>
      <c r="M210" s="55" t="s">
        <v>629</v>
      </c>
      <c r="N210" s="55" t="s">
        <v>780</v>
      </c>
      <c r="O210" s="56">
        <v>34084024.689999998</v>
      </c>
      <c r="P210" s="56">
        <v>0</v>
      </c>
      <c r="Q210" s="56">
        <v>1102864.23</v>
      </c>
      <c r="R210" s="56">
        <v>116000</v>
      </c>
      <c r="S210" s="57" t="s">
        <v>1742</v>
      </c>
      <c r="T210" s="56">
        <v>35070888.920000002</v>
      </c>
      <c r="U210" s="55" t="s">
        <v>665</v>
      </c>
      <c r="V210" s="53" t="s">
        <v>1743</v>
      </c>
      <c r="W210" s="9">
        <f>IF(OR(LEFT(I210)="7",LEFT(I210,1)="8"),VALUE(RIGHT(I210,3)),VALUE(RIGHT(I210,4)))</f>
        <v>1533</v>
      </c>
    </row>
    <row r="211" spans="1:23" s="26" customFormat="1" ht="15" outlineLevel="1">
      <c r="A211" s="24"/>
      <c r="B211" s="66" t="s">
        <v>276</v>
      </c>
      <c r="C211" s="67"/>
      <c r="D211" s="67"/>
      <c r="E211" s="41">
        <f>SUBTOTAL(9,E212:E215)</f>
        <v>3</v>
      </c>
      <c r="F211" s="42"/>
      <c r="G211" s="42"/>
      <c r="H211" s="42"/>
      <c r="I211" s="43"/>
      <c r="J211" s="42"/>
      <c r="K211" s="42"/>
      <c r="L211" s="42"/>
      <c r="M211" s="42"/>
      <c r="N211" s="42"/>
      <c r="O211" s="44"/>
      <c r="P211" s="44"/>
      <c r="Q211" s="44"/>
      <c r="R211" s="44"/>
      <c r="S211" s="42"/>
      <c r="T211" s="44"/>
      <c r="U211" s="42"/>
      <c r="V211" s="45"/>
      <c r="W211" s="25"/>
    </row>
    <row r="212" spans="1:23" s="29" customFormat="1" ht="15" outlineLevel="2">
      <c r="A212" s="27"/>
      <c r="B212" s="62" t="s">
        <v>272</v>
      </c>
      <c r="C212" s="63"/>
      <c r="D212" s="63"/>
      <c r="E212" s="46">
        <f>SUBTOTAL(9,E213:E215)</f>
        <v>3</v>
      </c>
      <c r="F212" s="47"/>
      <c r="G212" s="47"/>
      <c r="H212" s="47"/>
      <c r="I212" s="48"/>
      <c r="J212" s="47"/>
      <c r="K212" s="47"/>
      <c r="L212" s="47"/>
      <c r="M212" s="47"/>
      <c r="N212" s="47"/>
      <c r="O212" s="49"/>
      <c r="P212" s="49"/>
      <c r="Q212" s="49"/>
      <c r="R212" s="49"/>
      <c r="S212" s="47"/>
      <c r="T212" s="49"/>
      <c r="U212" s="47"/>
      <c r="V212" s="50"/>
      <c r="W212" s="28"/>
    </row>
    <row r="213" spans="1:23" s="10" customFormat="1" ht="156" customHeight="1">
      <c r="A213" s="8">
        <v>11</v>
      </c>
      <c r="B213" s="59" t="s">
        <v>770</v>
      </c>
      <c r="C213" s="59" t="s">
        <v>164</v>
      </c>
      <c r="D213" s="59" t="s">
        <v>191</v>
      </c>
      <c r="E213" s="51">
        <v>1</v>
      </c>
      <c r="F213" s="52">
        <v>311</v>
      </c>
      <c r="G213" s="53" t="s">
        <v>129</v>
      </c>
      <c r="H213" s="53" t="s">
        <v>129</v>
      </c>
      <c r="I213" s="54">
        <v>20001170001117</v>
      </c>
      <c r="J213" s="55" t="s">
        <v>130</v>
      </c>
      <c r="K213" s="55" t="s">
        <v>822</v>
      </c>
      <c r="L213" s="55" t="s">
        <v>520</v>
      </c>
      <c r="M213" s="55" t="s">
        <v>823</v>
      </c>
      <c r="N213" s="55" t="s">
        <v>230</v>
      </c>
      <c r="O213" s="56">
        <v>0</v>
      </c>
      <c r="P213" s="56">
        <v>0</v>
      </c>
      <c r="Q213" s="56">
        <v>0</v>
      </c>
      <c r="R213" s="56">
        <v>0</v>
      </c>
      <c r="S213" s="57" t="s">
        <v>1355</v>
      </c>
      <c r="T213" s="56">
        <v>0</v>
      </c>
      <c r="U213" s="55" t="s">
        <v>665</v>
      </c>
      <c r="V213" s="53" t="s">
        <v>1356</v>
      </c>
      <c r="W213" s="9">
        <f>IF(OR(LEFT(I213)="7",LEFT(I213,1)="8"),VALUE(RIGHT(I213,3)),VALUE(RIGHT(I213,4)))</f>
        <v>1117</v>
      </c>
    </row>
    <row r="214" spans="1:23" s="10" customFormat="1" ht="208.5" customHeight="1">
      <c r="A214" s="8">
        <v>11</v>
      </c>
      <c r="B214" s="59" t="s">
        <v>770</v>
      </c>
      <c r="C214" s="59" t="s">
        <v>164</v>
      </c>
      <c r="D214" s="59" t="s">
        <v>191</v>
      </c>
      <c r="E214" s="51">
        <v>1</v>
      </c>
      <c r="F214" s="52">
        <v>315</v>
      </c>
      <c r="G214" s="53" t="s">
        <v>824</v>
      </c>
      <c r="H214" s="53" t="s">
        <v>824</v>
      </c>
      <c r="I214" s="54">
        <v>20001111301060</v>
      </c>
      <c r="J214" s="55" t="s">
        <v>825</v>
      </c>
      <c r="K214" s="55" t="s">
        <v>826</v>
      </c>
      <c r="L214" s="55" t="s">
        <v>520</v>
      </c>
      <c r="M214" s="55" t="s">
        <v>823</v>
      </c>
      <c r="N214" s="55" t="s">
        <v>230</v>
      </c>
      <c r="O214" s="56">
        <v>0</v>
      </c>
      <c r="P214" s="56">
        <v>0</v>
      </c>
      <c r="Q214" s="56">
        <v>0</v>
      </c>
      <c r="R214" s="56">
        <v>0</v>
      </c>
      <c r="S214" s="57" t="s">
        <v>1084</v>
      </c>
      <c r="T214" s="56">
        <v>0</v>
      </c>
      <c r="U214" s="55" t="s">
        <v>231</v>
      </c>
      <c r="V214" s="53" t="s">
        <v>1014</v>
      </c>
      <c r="W214" s="9">
        <f>IF(OR(LEFT(I214)="7",LEFT(I214,1)="8"),VALUE(RIGHT(I214,3)),VALUE(RIGHT(I214,4)))</f>
        <v>1060</v>
      </c>
    </row>
    <row r="215" spans="1:23" s="10" customFormat="1" ht="206.25" customHeight="1">
      <c r="A215" s="8">
        <v>11</v>
      </c>
      <c r="B215" s="59" t="s">
        <v>770</v>
      </c>
      <c r="C215" s="59" t="s">
        <v>164</v>
      </c>
      <c r="D215" s="59" t="s">
        <v>191</v>
      </c>
      <c r="E215" s="51">
        <v>1</v>
      </c>
      <c r="F215" s="52">
        <v>315</v>
      </c>
      <c r="G215" s="53" t="s">
        <v>824</v>
      </c>
      <c r="H215" s="53" t="s">
        <v>824</v>
      </c>
      <c r="I215" s="54">
        <v>20021111201289</v>
      </c>
      <c r="J215" s="55" t="s">
        <v>827</v>
      </c>
      <c r="K215" s="55" t="s">
        <v>828</v>
      </c>
      <c r="L215" s="55" t="s">
        <v>520</v>
      </c>
      <c r="M215" s="55" t="s">
        <v>823</v>
      </c>
      <c r="N215" s="55" t="s">
        <v>652</v>
      </c>
      <c r="O215" s="56">
        <v>0</v>
      </c>
      <c r="P215" s="56">
        <v>0</v>
      </c>
      <c r="Q215" s="56">
        <v>0</v>
      </c>
      <c r="R215" s="56">
        <v>0</v>
      </c>
      <c r="S215" s="57" t="s">
        <v>1744</v>
      </c>
      <c r="T215" s="56">
        <v>0</v>
      </c>
      <c r="U215" s="55" t="s">
        <v>231</v>
      </c>
      <c r="V215" s="53" t="s">
        <v>1015</v>
      </c>
      <c r="W215" s="9">
        <f>IF(OR(LEFT(I215)="7",LEFT(I215,1)="8"),VALUE(RIGHT(I215,3)),VALUE(RIGHT(I215,4)))</f>
        <v>1289</v>
      </c>
    </row>
    <row r="216" spans="1:23" s="23" customFormat="1" ht="26.25" customHeight="1" outlineLevel="3">
      <c r="A216" s="21"/>
      <c r="B216" s="64" t="s">
        <v>829</v>
      </c>
      <c r="C216" s="65"/>
      <c r="D216" s="65"/>
      <c r="E216" s="35">
        <f>SUBTOTAL(9,E217:E221)</f>
        <v>3</v>
      </c>
      <c r="F216" s="36"/>
      <c r="G216" s="36"/>
      <c r="H216" s="36"/>
      <c r="I216" s="37"/>
      <c r="J216" s="36"/>
      <c r="K216" s="36"/>
      <c r="L216" s="36"/>
      <c r="M216" s="36"/>
      <c r="N216" s="36"/>
      <c r="O216" s="38"/>
      <c r="P216" s="39"/>
      <c r="Q216" s="39"/>
      <c r="R216" s="39"/>
      <c r="S216" s="36"/>
      <c r="T216" s="39"/>
      <c r="U216" s="36"/>
      <c r="V216" s="40"/>
      <c r="W216" s="22"/>
    </row>
    <row r="217" spans="1:23" s="26" customFormat="1" ht="15" outlineLevel="1">
      <c r="A217" s="24"/>
      <c r="B217" s="66" t="s">
        <v>671</v>
      </c>
      <c r="C217" s="67" t="s">
        <v>669</v>
      </c>
      <c r="D217" s="67"/>
      <c r="E217" s="41">
        <f>SUBTOTAL(9,E218:E221)</f>
        <v>3</v>
      </c>
      <c r="F217" s="42"/>
      <c r="G217" s="42"/>
      <c r="H217" s="42"/>
      <c r="I217" s="43"/>
      <c r="J217" s="42"/>
      <c r="K217" s="42"/>
      <c r="L217" s="42"/>
      <c r="M217" s="42"/>
      <c r="N217" s="42"/>
      <c r="O217" s="44"/>
      <c r="P217" s="44"/>
      <c r="Q217" s="44"/>
      <c r="R217" s="44"/>
      <c r="S217" s="42"/>
      <c r="T217" s="44"/>
      <c r="U217" s="42"/>
      <c r="V217" s="45"/>
      <c r="W217" s="25"/>
    </row>
    <row r="218" spans="1:23" s="29" customFormat="1" ht="15" outlineLevel="2">
      <c r="A218" s="27"/>
      <c r="B218" s="62" t="s">
        <v>272</v>
      </c>
      <c r="C218" s="63"/>
      <c r="D218" s="63"/>
      <c r="E218" s="46">
        <f>SUBTOTAL(9,E219:E221)</f>
        <v>3</v>
      </c>
      <c r="F218" s="47"/>
      <c r="G218" s="47"/>
      <c r="H218" s="47"/>
      <c r="I218" s="48"/>
      <c r="J218" s="47"/>
      <c r="K218" s="47"/>
      <c r="L218" s="47"/>
      <c r="M218" s="47"/>
      <c r="N218" s="47"/>
      <c r="O218" s="49"/>
      <c r="P218" s="49"/>
      <c r="Q218" s="49"/>
      <c r="R218" s="49"/>
      <c r="S218" s="47"/>
      <c r="T218" s="49"/>
      <c r="U218" s="47"/>
      <c r="V218" s="50"/>
      <c r="W218" s="28"/>
    </row>
    <row r="219" spans="1:23" s="10" customFormat="1" ht="142.5" customHeight="1">
      <c r="A219" s="8">
        <v>12</v>
      </c>
      <c r="B219" s="59" t="s">
        <v>829</v>
      </c>
      <c r="C219" s="59" t="s">
        <v>99</v>
      </c>
      <c r="D219" s="59" t="s">
        <v>191</v>
      </c>
      <c r="E219" s="51">
        <v>1</v>
      </c>
      <c r="F219" s="52" t="s">
        <v>292</v>
      </c>
      <c r="G219" s="53" t="s">
        <v>293</v>
      </c>
      <c r="H219" s="53" t="s">
        <v>293</v>
      </c>
      <c r="I219" s="54" t="s">
        <v>294</v>
      </c>
      <c r="J219" s="55" t="s">
        <v>295</v>
      </c>
      <c r="K219" s="55" t="s">
        <v>394</v>
      </c>
      <c r="L219" s="55" t="s">
        <v>228</v>
      </c>
      <c r="M219" s="55" t="s">
        <v>229</v>
      </c>
      <c r="N219" s="55" t="s">
        <v>230</v>
      </c>
      <c r="O219" s="56">
        <v>23483852.149999999</v>
      </c>
      <c r="P219" s="56">
        <v>0</v>
      </c>
      <c r="Q219" s="56">
        <v>749408.94</v>
      </c>
      <c r="R219" s="56">
        <v>138298.79</v>
      </c>
      <c r="S219" s="57" t="s">
        <v>1745</v>
      </c>
      <c r="T219" s="56">
        <v>24094962.300000001</v>
      </c>
      <c r="U219" s="55" t="s">
        <v>231</v>
      </c>
      <c r="V219" s="53" t="s">
        <v>1016</v>
      </c>
      <c r="W219" s="9">
        <f>IF(OR(LEFT(I219)="7",LEFT(I219,1)="8"),VALUE(RIGHT(I219,3)),VALUE(RIGHT(I219,4)))</f>
        <v>345</v>
      </c>
    </row>
    <row r="220" spans="1:23" s="10" customFormat="1" ht="142.5" customHeight="1">
      <c r="A220" s="8">
        <v>12</v>
      </c>
      <c r="B220" s="59" t="s">
        <v>829</v>
      </c>
      <c r="C220" s="59" t="s">
        <v>99</v>
      </c>
      <c r="D220" s="59" t="s">
        <v>191</v>
      </c>
      <c r="E220" s="51">
        <v>1</v>
      </c>
      <c r="F220" s="52" t="s">
        <v>296</v>
      </c>
      <c r="G220" s="53" t="s">
        <v>297</v>
      </c>
      <c r="H220" s="53" t="s">
        <v>289</v>
      </c>
      <c r="I220" s="54" t="s">
        <v>298</v>
      </c>
      <c r="J220" s="55" t="s">
        <v>299</v>
      </c>
      <c r="K220" s="55" t="s">
        <v>300</v>
      </c>
      <c r="L220" s="55" t="s">
        <v>692</v>
      </c>
      <c r="M220" s="55" t="s">
        <v>792</v>
      </c>
      <c r="N220" s="55" t="s">
        <v>657</v>
      </c>
      <c r="O220" s="56">
        <v>32130.48</v>
      </c>
      <c r="P220" s="56">
        <v>0</v>
      </c>
      <c r="Q220" s="56">
        <v>826.47</v>
      </c>
      <c r="R220" s="56">
        <v>0</v>
      </c>
      <c r="S220" s="57" t="s">
        <v>1746</v>
      </c>
      <c r="T220" s="56">
        <v>32956.949999999997</v>
      </c>
      <c r="U220" s="55" t="s">
        <v>231</v>
      </c>
      <c r="V220" s="53" t="s">
        <v>1017</v>
      </c>
      <c r="W220" s="9">
        <f>IF(OR(LEFT(I220)="7",LEFT(I220,1)="8"),VALUE(RIGHT(I220,3)),VALUE(RIGHT(I220,4)))</f>
        <v>69</v>
      </c>
    </row>
    <row r="221" spans="1:23" s="10" customFormat="1" ht="178.5" customHeight="1">
      <c r="A221" s="8">
        <v>12</v>
      </c>
      <c r="B221" s="59" t="s">
        <v>829</v>
      </c>
      <c r="C221" s="59" t="s">
        <v>99</v>
      </c>
      <c r="D221" s="59" t="s">
        <v>191</v>
      </c>
      <c r="E221" s="51">
        <v>1</v>
      </c>
      <c r="F221" s="52" t="s">
        <v>301</v>
      </c>
      <c r="G221" s="53" t="s">
        <v>302</v>
      </c>
      <c r="H221" s="53" t="s">
        <v>508</v>
      </c>
      <c r="I221" s="54">
        <v>20041251001386</v>
      </c>
      <c r="J221" s="55" t="s">
        <v>533</v>
      </c>
      <c r="K221" s="55" t="s">
        <v>395</v>
      </c>
      <c r="L221" s="55" t="s">
        <v>228</v>
      </c>
      <c r="M221" s="55" t="s">
        <v>664</v>
      </c>
      <c r="N221" s="55" t="s">
        <v>230</v>
      </c>
      <c r="O221" s="56">
        <v>64587570158.620003</v>
      </c>
      <c r="P221" s="56">
        <v>12828809113.780001</v>
      </c>
      <c r="Q221" s="56">
        <v>2380274477.8099999</v>
      </c>
      <c r="R221" s="56">
        <v>5704479310.2600002</v>
      </c>
      <c r="S221" s="57" t="s">
        <v>1747</v>
      </c>
      <c r="T221" s="56">
        <v>74092174439.949997</v>
      </c>
      <c r="U221" s="55" t="s">
        <v>231</v>
      </c>
      <c r="V221" s="53" t="s">
        <v>1357</v>
      </c>
      <c r="W221" s="9">
        <f>IF(OR(LEFT(I221)="7",LEFT(I221,1)="8"),VALUE(RIGHT(I221,3)),VALUE(RIGHT(I221,4)))</f>
        <v>1386</v>
      </c>
    </row>
    <row r="222" spans="1:23" s="23" customFormat="1" ht="31.5" customHeight="1" outlineLevel="3">
      <c r="A222" s="21"/>
      <c r="B222" s="64" t="s">
        <v>303</v>
      </c>
      <c r="C222" s="65"/>
      <c r="D222" s="65"/>
      <c r="E222" s="35">
        <f>SUBTOTAL(9,E223:E226)</f>
        <v>2</v>
      </c>
      <c r="F222" s="36"/>
      <c r="G222" s="36"/>
      <c r="H222" s="36"/>
      <c r="I222" s="37"/>
      <c r="J222" s="36"/>
      <c r="K222" s="36"/>
      <c r="L222" s="36"/>
      <c r="M222" s="36"/>
      <c r="N222" s="36"/>
      <c r="O222" s="38"/>
      <c r="P222" s="39"/>
      <c r="Q222" s="39"/>
      <c r="R222" s="39"/>
      <c r="S222" s="36"/>
      <c r="T222" s="39"/>
      <c r="U222" s="36"/>
      <c r="V222" s="40"/>
      <c r="W222" s="22"/>
    </row>
    <row r="223" spans="1:23" s="26" customFormat="1" ht="15" outlineLevel="1">
      <c r="A223" s="24"/>
      <c r="B223" s="66" t="s">
        <v>671</v>
      </c>
      <c r="C223" s="67" t="s">
        <v>669</v>
      </c>
      <c r="D223" s="67"/>
      <c r="E223" s="41">
        <f>SUBTOTAL(9,E224:E226)</f>
        <v>2</v>
      </c>
      <c r="F223" s="42"/>
      <c r="G223" s="42"/>
      <c r="H223" s="42"/>
      <c r="I223" s="43"/>
      <c r="J223" s="42"/>
      <c r="K223" s="42"/>
      <c r="L223" s="42"/>
      <c r="M223" s="42"/>
      <c r="N223" s="42"/>
      <c r="O223" s="44"/>
      <c r="P223" s="44"/>
      <c r="Q223" s="44"/>
      <c r="R223" s="44"/>
      <c r="S223" s="42"/>
      <c r="T223" s="44"/>
      <c r="U223" s="42"/>
      <c r="V223" s="45"/>
      <c r="W223" s="25"/>
    </row>
    <row r="224" spans="1:23" s="29" customFormat="1" ht="15" outlineLevel="2">
      <c r="A224" s="27"/>
      <c r="B224" s="62" t="s">
        <v>272</v>
      </c>
      <c r="C224" s="63"/>
      <c r="D224" s="63"/>
      <c r="E224" s="46">
        <f>SUBTOTAL(9,E225:E226)</f>
        <v>2</v>
      </c>
      <c r="F224" s="47"/>
      <c r="G224" s="47"/>
      <c r="H224" s="47"/>
      <c r="I224" s="48"/>
      <c r="J224" s="47"/>
      <c r="K224" s="47"/>
      <c r="L224" s="47"/>
      <c r="M224" s="47"/>
      <c r="N224" s="47"/>
      <c r="O224" s="49"/>
      <c r="P224" s="49"/>
      <c r="Q224" s="49"/>
      <c r="R224" s="49"/>
      <c r="S224" s="47"/>
      <c r="T224" s="49"/>
      <c r="U224" s="47"/>
      <c r="V224" s="50"/>
      <c r="W224" s="28"/>
    </row>
    <row r="225" spans="1:23" s="10" customFormat="1" ht="191.25" customHeight="1">
      <c r="A225" s="8">
        <v>14</v>
      </c>
      <c r="B225" s="59" t="s">
        <v>303</v>
      </c>
      <c r="C225" s="59" t="s">
        <v>99</v>
      </c>
      <c r="D225" s="59" t="s">
        <v>191</v>
      </c>
      <c r="E225" s="51">
        <v>1</v>
      </c>
      <c r="F225" s="52" t="s">
        <v>290</v>
      </c>
      <c r="G225" s="53" t="s">
        <v>291</v>
      </c>
      <c r="H225" s="53" t="s">
        <v>291</v>
      </c>
      <c r="I225" s="54" t="s">
        <v>304</v>
      </c>
      <c r="J225" s="55" t="s">
        <v>305</v>
      </c>
      <c r="K225" s="55" t="s">
        <v>396</v>
      </c>
      <c r="L225" s="55" t="s">
        <v>692</v>
      </c>
      <c r="M225" s="55" t="s">
        <v>389</v>
      </c>
      <c r="N225" s="55" t="s">
        <v>780</v>
      </c>
      <c r="O225" s="56">
        <v>17313870.18</v>
      </c>
      <c r="P225" s="56">
        <v>1895000</v>
      </c>
      <c r="Q225" s="56">
        <v>793689.4</v>
      </c>
      <c r="R225" s="56">
        <v>491880.94</v>
      </c>
      <c r="S225" s="57" t="s">
        <v>1539</v>
      </c>
      <c r="T225" s="56">
        <v>19510678.640000001</v>
      </c>
      <c r="U225" s="55" t="s">
        <v>665</v>
      </c>
      <c r="V225" s="53" t="s">
        <v>1748</v>
      </c>
      <c r="W225" s="9">
        <f>IF(OR(LEFT(I225)="7",LEFT(I225,1)="8"),VALUE(RIGHT(I225,3)),VALUE(RIGHT(I225,4)))</f>
        <v>84</v>
      </c>
    </row>
    <row r="226" spans="1:23" s="10" customFormat="1" ht="186" customHeight="1">
      <c r="A226" s="8">
        <v>14</v>
      </c>
      <c r="B226" s="59" t="s">
        <v>303</v>
      </c>
      <c r="C226" s="59" t="s">
        <v>99</v>
      </c>
      <c r="D226" s="59" t="s">
        <v>191</v>
      </c>
      <c r="E226" s="51">
        <v>1</v>
      </c>
      <c r="F226" s="52" t="s">
        <v>290</v>
      </c>
      <c r="G226" s="53" t="s">
        <v>291</v>
      </c>
      <c r="H226" s="53" t="s">
        <v>291</v>
      </c>
      <c r="I226" s="54" t="s">
        <v>306</v>
      </c>
      <c r="J226" s="55" t="s">
        <v>307</v>
      </c>
      <c r="K226" s="55" t="s">
        <v>397</v>
      </c>
      <c r="L226" s="55" t="s">
        <v>692</v>
      </c>
      <c r="M226" s="55" t="s">
        <v>389</v>
      </c>
      <c r="N226" s="55" t="s">
        <v>341</v>
      </c>
      <c r="O226" s="56">
        <v>185212357.13999999</v>
      </c>
      <c r="P226" s="56">
        <v>18627000</v>
      </c>
      <c r="Q226" s="56">
        <v>8257609.75</v>
      </c>
      <c r="R226" s="56">
        <v>4691838.7300000004</v>
      </c>
      <c r="S226" s="57" t="s">
        <v>1540</v>
      </c>
      <c r="T226" s="56">
        <v>207405128.16</v>
      </c>
      <c r="U226" s="55" t="s">
        <v>665</v>
      </c>
      <c r="V226" s="53" t="s">
        <v>1749</v>
      </c>
      <c r="W226" s="9">
        <f>IF(OR(LEFT(I226)="7",LEFT(I226,1)="8"),VALUE(RIGHT(I226,3)),VALUE(RIGHT(I226,4)))</f>
        <v>99</v>
      </c>
    </row>
    <row r="227" spans="1:23" s="23" customFormat="1" ht="37.5" customHeight="1" outlineLevel="3">
      <c r="A227" s="21"/>
      <c r="B227" s="64" t="s">
        <v>1129</v>
      </c>
      <c r="C227" s="65"/>
      <c r="D227" s="65"/>
      <c r="E227" s="35">
        <f>SUBTOTAL(9,E230:E245)</f>
        <v>10</v>
      </c>
      <c r="F227" s="36"/>
      <c r="G227" s="36"/>
      <c r="H227" s="36"/>
      <c r="I227" s="37"/>
      <c r="J227" s="36"/>
      <c r="K227" s="36"/>
      <c r="L227" s="36"/>
      <c r="M227" s="36"/>
      <c r="N227" s="36"/>
      <c r="O227" s="38"/>
      <c r="P227" s="39"/>
      <c r="Q227" s="39"/>
      <c r="R227" s="39"/>
      <c r="S227" s="36"/>
      <c r="T227" s="39"/>
      <c r="U227" s="36"/>
      <c r="V227" s="40"/>
      <c r="W227" s="22"/>
    </row>
    <row r="228" spans="1:23" s="26" customFormat="1" ht="15" outlineLevel="1">
      <c r="A228" s="24"/>
      <c r="B228" s="66" t="s">
        <v>671</v>
      </c>
      <c r="C228" s="67" t="s">
        <v>669</v>
      </c>
      <c r="D228" s="67"/>
      <c r="E228" s="41">
        <f>SUBTOTAL(9,E229:E239)</f>
        <v>8</v>
      </c>
      <c r="F228" s="42"/>
      <c r="G228" s="42"/>
      <c r="H228" s="42"/>
      <c r="I228" s="43"/>
      <c r="J228" s="42"/>
      <c r="K228" s="42"/>
      <c r="L228" s="42"/>
      <c r="M228" s="42"/>
      <c r="N228" s="42"/>
      <c r="O228" s="44"/>
      <c r="P228" s="44"/>
      <c r="Q228" s="44"/>
      <c r="R228" s="44"/>
      <c r="S228" s="42"/>
      <c r="T228" s="44"/>
      <c r="U228" s="42"/>
      <c r="V228" s="45"/>
      <c r="W228" s="25"/>
    </row>
    <row r="229" spans="1:23" s="29" customFormat="1" ht="15" outlineLevel="2">
      <c r="A229" s="27"/>
      <c r="B229" s="62" t="s">
        <v>272</v>
      </c>
      <c r="C229" s="63"/>
      <c r="D229" s="63"/>
      <c r="E229" s="46">
        <f>SUBTOTAL(9,E230:E233)</f>
        <v>4</v>
      </c>
      <c r="F229" s="47"/>
      <c r="G229" s="47"/>
      <c r="H229" s="47"/>
      <c r="I229" s="48"/>
      <c r="J229" s="47"/>
      <c r="K229" s="47"/>
      <c r="L229" s="47"/>
      <c r="M229" s="47"/>
      <c r="N229" s="47"/>
      <c r="O229" s="49"/>
      <c r="P229" s="49"/>
      <c r="Q229" s="49"/>
      <c r="R229" s="49"/>
      <c r="S229" s="47"/>
      <c r="T229" s="49"/>
      <c r="U229" s="47"/>
      <c r="V229" s="50"/>
      <c r="W229" s="28"/>
    </row>
    <row r="230" spans="1:23" s="10" customFormat="1" ht="172.5" customHeight="1">
      <c r="A230" s="8">
        <v>15</v>
      </c>
      <c r="B230" s="59" t="s">
        <v>1296</v>
      </c>
      <c r="C230" s="59" t="s">
        <v>99</v>
      </c>
      <c r="D230" s="59" t="s">
        <v>191</v>
      </c>
      <c r="E230" s="51">
        <v>1</v>
      </c>
      <c r="F230" s="52">
        <v>400</v>
      </c>
      <c r="G230" s="53" t="s">
        <v>658</v>
      </c>
      <c r="H230" s="53" t="s">
        <v>508</v>
      </c>
      <c r="I230" s="54" t="s">
        <v>308</v>
      </c>
      <c r="J230" s="55" t="s">
        <v>309</v>
      </c>
      <c r="K230" s="55" t="s">
        <v>310</v>
      </c>
      <c r="L230" s="55" t="s">
        <v>520</v>
      </c>
      <c r="M230" s="55" t="s">
        <v>1151</v>
      </c>
      <c r="N230" s="55" t="s">
        <v>657</v>
      </c>
      <c r="O230" s="56">
        <v>14197745.41</v>
      </c>
      <c r="P230" s="56">
        <v>0</v>
      </c>
      <c r="Q230" s="56">
        <v>463636.13</v>
      </c>
      <c r="R230" s="56">
        <v>1488.25</v>
      </c>
      <c r="S230" s="57" t="s">
        <v>1541</v>
      </c>
      <c r="T230" s="56">
        <v>14659893.289999999</v>
      </c>
      <c r="U230" s="55" t="s">
        <v>231</v>
      </c>
      <c r="V230" s="53" t="s">
        <v>1750</v>
      </c>
      <c r="W230" s="9">
        <f>IF(OR(LEFT(I230)="7",LEFT(I230,1)="8"),VALUE(RIGHT(I230,3)),VALUE(RIGHT(I230,4)))</f>
        <v>161</v>
      </c>
    </row>
    <row r="231" spans="1:23" s="10" customFormat="1" ht="183.75" customHeight="1">
      <c r="A231" s="8">
        <v>15</v>
      </c>
      <c r="B231" s="59" t="s">
        <v>1296</v>
      </c>
      <c r="C231" s="59" t="s">
        <v>99</v>
      </c>
      <c r="D231" s="59" t="s">
        <v>191</v>
      </c>
      <c r="E231" s="51">
        <v>1</v>
      </c>
      <c r="F231" s="52">
        <v>400</v>
      </c>
      <c r="G231" s="53" t="s">
        <v>658</v>
      </c>
      <c r="H231" s="53" t="s">
        <v>508</v>
      </c>
      <c r="I231" s="54" t="s">
        <v>311</v>
      </c>
      <c r="J231" s="55" t="s">
        <v>312</v>
      </c>
      <c r="K231" s="55" t="s">
        <v>59</v>
      </c>
      <c r="L231" s="55" t="s">
        <v>228</v>
      </c>
      <c r="M231" s="55" t="s">
        <v>139</v>
      </c>
      <c r="N231" s="55" t="s">
        <v>230</v>
      </c>
      <c r="O231" s="56">
        <v>35973906.409999996</v>
      </c>
      <c r="P231" s="56">
        <v>0</v>
      </c>
      <c r="Q231" s="56">
        <v>1174752.8400000001</v>
      </c>
      <c r="R231" s="56">
        <v>3770.95</v>
      </c>
      <c r="S231" s="57" t="s">
        <v>1542</v>
      </c>
      <c r="T231" s="56">
        <v>960432620.88</v>
      </c>
      <c r="U231" s="55" t="s">
        <v>665</v>
      </c>
      <c r="V231" s="53" t="s">
        <v>1751</v>
      </c>
      <c r="W231" s="9">
        <f>IF(OR(LEFT(I231)="7",LEFT(I231,1)="8"),VALUE(RIGHT(I231,3)),VALUE(RIGHT(I231,4)))</f>
        <v>162</v>
      </c>
    </row>
    <row r="232" spans="1:23" s="10" customFormat="1" ht="142.5" customHeight="1">
      <c r="A232" s="8">
        <v>15</v>
      </c>
      <c r="B232" s="59" t="s">
        <v>1129</v>
      </c>
      <c r="C232" s="59" t="s">
        <v>99</v>
      </c>
      <c r="D232" s="59" t="s">
        <v>191</v>
      </c>
      <c r="E232" s="51">
        <v>1</v>
      </c>
      <c r="F232" s="52" t="s">
        <v>1215</v>
      </c>
      <c r="G232" s="53" t="s">
        <v>848</v>
      </c>
      <c r="H232" s="53" t="s">
        <v>848</v>
      </c>
      <c r="I232" s="54" t="s">
        <v>849</v>
      </c>
      <c r="J232" s="55" t="s">
        <v>850</v>
      </c>
      <c r="K232" s="55" t="s">
        <v>812</v>
      </c>
      <c r="L232" s="55" t="s">
        <v>692</v>
      </c>
      <c r="M232" s="55" t="s">
        <v>629</v>
      </c>
      <c r="N232" s="55" t="s">
        <v>780</v>
      </c>
      <c r="O232" s="56">
        <v>17099013.91</v>
      </c>
      <c r="P232" s="56">
        <v>3608746.41</v>
      </c>
      <c r="Q232" s="56">
        <v>312474.8</v>
      </c>
      <c r="R232" s="56">
        <v>231519.6</v>
      </c>
      <c r="S232" s="57" t="s">
        <v>1752</v>
      </c>
      <c r="T232" s="56">
        <v>20788715.52</v>
      </c>
      <c r="U232" s="55" t="s">
        <v>665</v>
      </c>
      <c r="V232" s="53" t="s">
        <v>1753</v>
      </c>
      <c r="W232" s="9">
        <f>IF(OR(LEFT(I232)="7",LEFT(I232,1)="8"),VALUE(RIGHT(I232,3)),VALUE(RIGHT(I232,4)))</f>
        <v>416</v>
      </c>
    </row>
    <row r="233" spans="1:23" s="10" customFormat="1" ht="142.5" customHeight="1">
      <c r="A233" s="8">
        <v>15</v>
      </c>
      <c r="B233" s="59" t="s">
        <v>1296</v>
      </c>
      <c r="C233" s="59" t="s">
        <v>99</v>
      </c>
      <c r="D233" s="59" t="s">
        <v>191</v>
      </c>
      <c r="E233" s="51">
        <v>1</v>
      </c>
      <c r="F233" s="52" t="s">
        <v>611</v>
      </c>
      <c r="G233" s="53" t="s">
        <v>612</v>
      </c>
      <c r="H233" s="53" t="s">
        <v>678</v>
      </c>
      <c r="I233" s="54" t="s">
        <v>613</v>
      </c>
      <c r="J233" s="55" t="s">
        <v>614</v>
      </c>
      <c r="K233" s="55" t="s">
        <v>615</v>
      </c>
      <c r="L233" s="55" t="s">
        <v>692</v>
      </c>
      <c r="M233" s="55" t="s">
        <v>616</v>
      </c>
      <c r="N233" s="55" t="s">
        <v>652</v>
      </c>
      <c r="O233" s="56">
        <v>120182535.98</v>
      </c>
      <c r="P233" s="56">
        <v>0</v>
      </c>
      <c r="Q233" s="56">
        <v>0</v>
      </c>
      <c r="R233" s="56">
        <v>0</v>
      </c>
      <c r="S233" s="57" t="s">
        <v>1754</v>
      </c>
      <c r="T233" s="56">
        <v>56984842.520000003</v>
      </c>
      <c r="U233" s="55" t="s">
        <v>665</v>
      </c>
      <c r="V233" s="53" t="s">
        <v>1755</v>
      </c>
      <c r="W233" s="9">
        <f>IF(OR(LEFT(I233)="7",LEFT(I233,1)="8"),VALUE(RIGHT(I233,3)),VALUE(RIGHT(I233,4)))</f>
        <v>755</v>
      </c>
    </row>
    <row r="234" spans="1:23" s="26" customFormat="1" ht="15" outlineLevel="1">
      <c r="A234" s="24"/>
      <c r="B234" s="66" t="s">
        <v>671</v>
      </c>
      <c r="C234" s="67" t="s">
        <v>669</v>
      </c>
      <c r="D234" s="67"/>
      <c r="E234" s="41">
        <f>SUBTOTAL(9,E235:E241)</f>
        <v>4</v>
      </c>
      <c r="F234" s="42"/>
      <c r="G234" s="42"/>
      <c r="H234" s="42"/>
      <c r="I234" s="43"/>
      <c r="J234" s="42"/>
      <c r="K234" s="42"/>
      <c r="L234" s="42"/>
      <c r="M234" s="42"/>
      <c r="N234" s="42"/>
      <c r="O234" s="44"/>
      <c r="P234" s="44"/>
      <c r="Q234" s="44"/>
      <c r="R234" s="44"/>
      <c r="S234" s="42"/>
      <c r="T234" s="44"/>
      <c r="U234" s="42"/>
      <c r="V234" s="45"/>
      <c r="W234" s="25"/>
    </row>
    <row r="235" spans="1:23" s="29" customFormat="1" ht="15" outlineLevel="2">
      <c r="A235" s="27"/>
      <c r="B235" s="62" t="s">
        <v>1216</v>
      </c>
      <c r="C235" s="63"/>
      <c r="D235" s="63"/>
      <c r="E235" s="46">
        <f>SUBTOTAL(9,E236:E241)</f>
        <v>4</v>
      </c>
      <c r="F235" s="47"/>
      <c r="G235" s="47"/>
      <c r="H235" s="47"/>
      <c r="I235" s="48"/>
      <c r="J235" s="47"/>
      <c r="K235" s="47"/>
      <c r="L235" s="47"/>
      <c r="M235" s="47"/>
      <c r="N235" s="47"/>
      <c r="O235" s="49"/>
      <c r="P235" s="49"/>
      <c r="Q235" s="49"/>
      <c r="R235" s="49"/>
      <c r="S235" s="47"/>
      <c r="T235" s="49"/>
      <c r="U235" s="47"/>
      <c r="V235" s="50"/>
      <c r="W235" s="28"/>
    </row>
    <row r="236" spans="1:23" s="10" customFormat="1" ht="142.5" customHeight="1">
      <c r="A236" s="8">
        <v>15</v>
      </c>
      <c r="B236" s="59" t="s">
        <v>1129</v>
      </c>
      <c r="C236" s="59" t="s">
        <v>99</v>
      </c>
      <c r="D236" s="59" t="s">
        <v>518</v>
      </c>
      <c r="E236" s="51">
        <v>1</v>
      </c>
      <c r="F236" s="52">
        <v>513</v>
      </c>
      <c r="G236" s="53" t="s">
        <v>1204</v>
      </c>
      <c r="H236" s="53" t="s">
        <v>634</v>
      </c>
      <c r="I236" s="54">
        <v>20042041001379</v>
      </c>
      <c r="J236" s="55" t="s">
        <v>248</v>
      </c>
      <c r="K236" s="55" t="s">
        <v>880</v>
      </c>
      <c r="L236" s="55" t="s">
        <v>228</v>
      </c>
      <c r="M236" s="55" t="s">
        <v>664</v>
      </c>
      <c r="N236" s="55" t="s">
        <v>657</v>
      </c>
      <c r="O236" s="56">
        <v>11476533.08</v>
      </c>
      <c r="P236" s="56">
        <v>1400000</v>
      </c>
      <c r="Q236" s="56">
        <v>340806.65</v>
      </c>
      <c r="R236" s="56">
        <v>2561575.91</v>
      </c>
      <c r="S236" s="57" t="s">
        <v>1338</v>
      </c>
      <c r="T236" s="56">
        <v>10655763.82</v>
      </c>
      <c r="U236" s="55" t="s">
        <v>231</v>
      </c>
      <c r="V236" s="53" t="s">
        <v>1756</v>
      </c>
      <c r="W236" s="9">
        <f>IF(OR(LEFT(I236)="7",LEFT(I236,1)="8"),VALUE(RIGHT(I236,3)),VALUE(RIGHT(I236,4)))</f>
        <v>1379</v>
      </c>
    </row>
    <row r="237" spans="1:23" s="10" customFormat="1" ht="142.5" customHeight="1">
      <c r="A237" s="8">
        <v>15</v>
      </c>
      <c r="B237" s="59" t="s">
        <v>1129</v>
      </c>
      <c r="C237" s="59" t="s">
        <v>99</v>
      </c>
      <c r="D237" s="59" t="s">
        <v>518</v>
      </c>
      <c r="E237" s="51">
        <v>1</v>
      </c>
      <c r="F237" s="52">
        <v>513</v>
      </c>
      <c r="G237" s="53" t="s">
        <v>1204</v>
      </c>
      <c r="H237" s="53" t="s">
        <v>92</v>
      </c>
      <c r="I237" s="54">
        <v>20042041001380</v>
      </c>
      <c r="J237" s="55" t="s">
        <v>249</v>
      </c>
      <c r="K237" s="55" t="s">
        <v>881</v>
      </c>
      <c r="L237" s="55" t="s">
        <v>228</v>
      </c>
      <c r="M237" s="55" t="s">
        <v>664</v>
      </c>
      <c r="N237" s="55" t="s">
        <v>657</v>
      </c>
      <c r="O237" s="56">
        <v>0</v>
      </c>
      <c r="P237" s="56">
        <v>0</v>
      </c>
      <c r="Q237" s="56">
        <v>0</v>
      </c>
      <c r="R237" s="56">
        <v>0</v>
      </c>
      <c r="S237" s="57" t="s">
        <v>1757</v>
      </c>
      <c r="T237" s="56">
        <v>0</v>
      </c>
      <c r="U237" s="55" t="s">
        <v>231</v>
      </c>
      <c r="V237" s="53" t="s">
        <v>1758</v>
      </c>
      <c r="W237" s="9">
        <f>IF(OR(LEFT(I237)="7",LEFT(I237,1)="8"),VALUE(RIGHT(I237,3)),VALUE(RIGHT(I237,4)))</f>
        <v>1380</v>
      </c>
    </row>
    <row r="238" spans="1:23" s="10" customFormat="1" ht="142.5" customHeight="1">
      <c r="A238" s="8">
        <v>15</v>
      </c>
      <c r="B238" s="59" t="s">
        <v>1129</v>
      </c>
      <c r="C238" s="59" t="s">
        <v>99</v>
      </c>
      <c r="D238" s="59" t="s">
        <v>518</v>
      </c>
      <c r="E238" s="51">
        <v>1</v>
      </c>
      <c r="F238" s="52">
        <v>513</v>
      </c>
      <c r="G238" s="53" t="s">
        <v>1204</v>
      </c>
      <c r="H238" s="53" t="s">
        <v>630</v>
      </c>
      <c r="I238" s="54">
        <v>20042041001381</v>
      </c>
      <c r="J238" s="55" t="s">
        <v>250</v>
      </c>
      <c r="K238" s="55" t="s">
        <v>376</v>
      </c>
      <c r="L238" s="55" t="s">
        <v>228</v>
      </c>
      <c r="M238" s="55" t="s">
        <v>664</v>
      </c>
      <c r="N238" s="55" t="s">
        <v>657</v>
      </c>
      <c r="O238" s="56">
        <v>0</v>
      </c>
      <c r="P238" s="56">
        <v>0</v>
      </c>
      <c r="Q238" s="56">
        <v>0</v>
      </c>
      <c r="R238" s="56">
        <v>0</v>
      </c>
      <c r="S238" s="57" t="s">
        <v>1759</v>
      </c>
      <c r="T238" s="56">
        <v>0</v>
      </c>
      <c r="U238" s="55" t="s">
        <v>231</v>
      </c>
      <c r="V238" s="53" t="s">
        <v>1760</v>
      </c>
      <c r="W238" s="9">
        <f>IF(OR(LEFT(I238)="7",LEFT(I238,1)="8"),VALUE(RIGHT(I238,3)),VALUE(RIGHT(I238,4)))</f>
        <v>1381</v>
      </c>
    </row>
    <row r="239" spans="1:23" s="10" customFormat="1" ht="142.5" customHeight="1">
      <c r="A239" s="8">
        <v>15</v>
      </c>
      <c r="B239" s="59" t="s">
        <v>1129</v>
      </c>
      <c r="C239" s="59" t="s">
        <v>99</v>
      </c>
      <c r="D239" s="59" t="s">
        <v>518</v>
      </c>
      <c r="E239" s="51">
        <v>1</v>
      </c>
      <c r="F239" s="52">
        <v>513</v>
      </c>
      <c r="G239" s="53" t="s">
        <v>1204</v>
      </c>
      <c r="H239" s="53" t="s">
        <v>369</v>
      </c>
      <c r="I239" s="54">
        <v>20042041001382</v>
      </c>
      <c r="J239" s="55" t="s">
        <v>113</v>
      </c>
      <c r="K239" s="55" t="s">
        <v>208</v>
      </c>
      <c r="L239" s="55" t="s">
        <v>228</v>
      </c>
      <c r="M239" s="55" t="s">
        <v>664</v>
      </c>
      <c r="N239" s="55" t="s">
        <v>657</v>
      </c>
      <c r="O239" s="56">
        <v>2061545.69</v>
      </c>
      <c r="P239" s="56">
        <v>0</v>
      </c>
      <c r="Q239" s="56">
        <v>65112.01</v>
      </c>
      <c r="R239" s="56">
        <v>54930.6</v>
      </c>
      <c r="S239" s="57" t="s">
        <v>1358</v>
      </c>
      <c r="T239" s="56">
        <v>2071727.1</v>
      </c>
      <c r="U239" s="55" t="s">
        <v>231</v>
      </c>
      <c r="V239" s="53" t="s">
        <v>1761</v>
      </c>
      <c r="W239" s="9">
        <f>IF(OR(LEFT(I239)="7",LEFT(I239,1)="8"),VALUE(RIGHT(I239,3)),VALUE(RIGHT(I239,4)))</f>
        <v>1382</v>
      </c>
    </row>
    <row r="240" spans="1:23" s="26" customFormat="1" ht="15" outlineLevel="1">
      <c r="A240" s="24"/>
      <c r="B240" s="66" t="s">
        <v>163</v>
      </c>
      <c r="C240" s="67" t="s">
        <v>669</v>
      </c>
      <c r="D240" s="67"/>
      <c r="E240" s="41">
        <f>SUBTOTAL(9,E241:E242)</f>
        <v>1</v>
      </c>
      <c r="F240" s="42"/>
      <c r="G240" s="42"/>
      <c r="H240" s="42"/>
      <c r="I240" s="43"/>
      <c r="J240" s="42"/>
      <c r="K240" s="42"/>
      <c r="L240" s="42"/>
      <c r="M240" s="42"/>
      <c r="N240" s="42"/>
      <c r="O240" s="44"/>
      <c r="P240" s="44"/>
      <c r="Q240" s="44"/>
      <c r="R240" s="44"/>
      <c r="S240" s="42"/>
      <c r="T240" s="44"/>
      <c r="U240" s="42"/>
      <c r="V240" s="45"/>
      <c r="W240" s="25"/>
    </row>
    <row r="241" spans="1:23" s="29" customFormat="1" ht="15" outlineLevel="2">
      <c r="A241" s="27"/>
      <c r="B241" s="62" t="s">
        <v>884</v>
      </c>
      <c r="C241" s="63"/>
      <c r="D241" s="63"/>
      <c r="E241" s="46">
        <f>SUBTOTAL(9,E242:E242)</f>
        <v>1</v>
      </c>
      <c r="F241" s="47"/>
      <c r="G241" s="47"/>
      <c r="H241" s="47"/>
      <c r="I241" s="48"/>
      <c r="J241" s="47"/>
      <c r="K241" s="47"/>
      <c r="L241" s="47"/>
      <c r="M241" s="47"/>
      <c r="N241" s="47"/>
      <c r="O241" s="49"/>
      <c r="P241" s="49"/>
      <c r="Q241" s="49"/>
      <c r="R241" s="49"/>
      <c r="S241" s="47"/>
      <c r="T241" s="49"/>
      <c r="U241" s="47"/>
      <c r="V241" s="50"/>
      <c r="W241" s="28"/>
    </row>
    <row r="242" spans="1:23" s="10" customFormat="1" ht="210" customHeight="1">
      <c r="A242" s="8">
        <v>15</v>
      </c>
      <c r="B242" s="59" t="s">
        <v>1129</v>
      </c>
      <c r="C242" s="59" t="s">
        <v>64</v>
      </c>
      <c r="D242" s="59" t="s">
        <v>191</v>
      </c>
      <c r="E242" s="51">
        <v>1</v>
      </c>
      <c r="F242" s="52">
        <v>400</v>
      </c>
      <c r="G242" s="53" t="s">
        <v>658</v>
      </c>
      <c r="H242" s="53" t="s">
        <v>658</v>
      </c>
      <c r="I242" s="54">
        <v>20151540001587</v>
      </c>
      <c r="J242" s="55" t="s">
        <v>1359</v>
      </c>
      <c r="K242" s="55" t="s">
        <v>1360</v>
      </c>
      <c r="L242" s="55" t="s">
        <v>228</v>
      </c>
      <c r="M242" s="55" t="s">
        <v>647</v>
      </c>
      <c r="N242" s="55" t="s">
        <v>652</v>
      </c>
      <c r="O242" s="56">
        <v>3141079103.9499998</v>
      </c>
      <c r="P242" s="56">
        <v>69775872.239999995</v>
      </c>
      <c r="Q242" s="56">
        <v>90689395.049999997</v>
      </c>
      <c r="R242" s="56">
        <v>1028521614.2</v>
      </c>
      <c r="S242" s="57" t="s">
        <v>1543</v>
      </c>
      <c r="T242" s="56">
        <v>2273022757.04</v>
      </c>
      <c r="U242" s="55" t="s">
        <v>231</v>
      </c>
      <c r="V242" s="53" t="s">
        <v>1762</v>
      </c>
      <c r="W242" s="9">
        <f>IF(OR(LEFT(I242)="7",LEFT(I242,1)="8"),VALUE(RIGHT(I242,3)),VALUE(RIGHT(I242,4)))</f>
        <v>1587</v>
      </c>
    </row>
    <row r="243" spans="1:23" s="26" customFormat="1" ht="15" outlineLevel="1">
      <c r="A243" s="24"/>
      <c r="B243" s="66" t="s">
        <v>66</v>
      </c>
      <c r="C243" s="67" t="s">
        <v>669</v>
      </c>
      <c r="D243" s="67"/>
      <c r="E243" s="41">
        <f>SUBTOTAL(9,E244:E245)</f>
        <v>1</v>
      </c>
      <c r="F243" s="42"/>
      <c r="G243" s="42"/>
      <c r="H243" s="42"/>
      <c r="I243" s="43"/>
      <c r="J243" s="42"/>
      <c r="K243" s="42"/>
      <c r="L243" s="42"/>
      <c r="M243" s="42"/>
      <c r="N243" s="42"/>
      <c r="O243" s="44"/>
      <c r="P243" s="44"/>
      <c r="Q243" s="44"/>
      <c r="R243" s="44"/>
      <c r="S243" s="42"/>
      <c r="T243" s="44"/>
      <c r="U243" s="42"/>
      <c r="V243" s="45"/>
      <c r="W243" s="25"/>
    </row>
    <row r="244" spans="1:23" s="29" customFormat="1" ht="15" outlineLevel="2">
      <c r="A244" s="27"/>
      <c r="B244" s="62" t="s">
        <v>884</v>
      </c>
      <c r="C244" s="63"/>
      <c r="D244" s="63"/>
      <c r="E244" s="46">
        <f>SUBTOTAL(9,E245:E246)</f>
        <v>1</v>
      </c>
      <c r="F244" s="47"/>
      <c r="G244" s="47"/>
      <c r="H244" s="47"/>
      <c r="I244" s="48"/>
      <c r="J244" s="47"/>
      <c r="K244" s="47"/>
      <c r="L244" s="47"/>
      <c r="M244" s="47"/>
      <c r="N244" s="47"/>
      <c r="O244" s="49"/>
      <c r="P244" s="49"/>
      <c r="Q244" s="49"/>
      <c r="R244" s="49"/>
      <c r="S244" s="47"/>
      <c r="T244" s="49"/>
      <c r="U244" s="47"/>
      <c r="V244" s="50"/>
      <c r="W244" s="28"/>
    </row>
    <row r="245" spans="1:23" s="10" customFormat="1" ht="171" customHeight="1">
      <c r="A245" s="8">
        <v>15</v>
      </c>
      <c r="B245" s="59" t="s">
        <v>1296</v>
      </c>
      <c r="C245" s="59" t="s">
        <v>164</v>
      </c>
      <c r="D245" s="59" t="s">
        <v>191</v>
      </c>
      <c r="E245" s="51">
        <v>1</v>
      </c>
      <c r="F245" s="52">
        <v>410</v>
      </c>
      <c r="G245" s="53" t="s">
        <v>610</v>
      </c>
      <c r="H245" s="53" t="s">
        <v>610</v>
      </c>
      <c r="I245" s="54">
        <v>700015400038</v>
      </c>
      <c r="J245" s="55" t="s">
        <v>617</v>
      </c>
      <c r="K245" s="55" t="s">
        <v>464</v>
      </c>
      <c r="L245" s="55" t="s">
        <v>692</v>
      </c>
      <c r="M245" s="55" t="s">
        <v>412</v>
      </c>
      <c r="N245" s="55" t="s">
        <v>230</v>
      </c>
      <c r="O245" s="56">
        <v>177427544.91</v>
      </c>
      <c r="P245" s="56">
        <v>23870469.52</v>
      </c>
      <c r="Q245" s="56">
        <v>5341184.29</v>
      </c>
      <c r="R245" s="56">
        <v>37177759.409999996</v>
      </c>
      <c r="S245" s="57" t="s">
        <v>1544</v>
      </c>
      <c r="T245" s="56">
        <v>169461439.31</v>
      </c>
      <c r="U245" s="55" t="s">
        <v>231</v>
      </c>
      <c r="V245" s="53" t="s">
        <v>1763</v>
      </c>
      <c r="W245" s="9">
        <f>IF(OR(LEFT(I245)="7",LEFT(I245,1)="8"),VALUE(RIGHT(I245,3)),VALUE(RIGHT(I245,4)))</f>
        <v>38</v>
      </c>
    </row>
    <row r="246" spans="1:23" s="23" customFormat="1" ht="38.25" customHeight="1" outlineLevel="3">
      <c r="A246" s="21"/>
      <c r="B246" s="64" t="s">
        <v>618</v>
      </c>
      <c r="C246" s="65"/>
      <c r="D246" s="65"/>
      <c r="E246" s="35">
        <f>SUBTOTAL(9,E249:E263)</f>
        <v>9</v>
      </c>
      <c r="F246" s="36"/>
      <c r="G246" s="36"/>
      <c r="H246" s="36"/>
      <c r="I246" s="37"/>
      <c r="J246" s="36"/>
      <c r="K246" s="36"/>
      <c r="L246" s="36"/>
      <c r="M246" s="36"/>
      <c r="N246" s="36"/>
      <c r="O246" s="38"/>
      <c r="P246" s="39"/>
      <c r="Q246" s="39"/>
      <c r="R246" s="39"/>
      <c r="S246" s="36"/>
      <c r="T246" s="39"/>
      <c r="U246" s="36"/>
      <c r="V246" s="40"/>
      <c r="W246" s="22"/>
    </row>
    <row r="247" spans="1:23" s="26" customFormat="1" ht="15" outlineLevel="1">
      <c r="A247" s="24"/>
      <c r="B247" s="66" t="s">
        <v>671</v>
      </c>
      <c r="C247" s="67" t="s">
        <v>669</v>
      </c>
      <c r="D247" s="67"/>
      <c r="E247" s="41">
        <f>SUBTOTAL(9,E248:E256)</f>
        <v>6</v>
      </c>
      <c r="F247" s="42"/>
      <c r="G247" s="42"/>
      <c r="H247" s="42"/>
      <c r="I247" s="43"/>
      <c r="J247" s="42"/>
      <c r="K247" s="42"/>
      <c r="L247" s="42"/>
      <c r="M247" s="42"/>
      <c r="N247" s="42"/>
      <c r="O247" s="44"/>
      <c r="P247" s="44"/>
      <c r="Q247" s="44"/>
      <c r="R247" s="44"/>
      <c r="S247" s="42"/>
      <c r="T247" s="44"/>
      <c r="U247" s="42"/>
      <c r="V247" s="45"/>
      <c r="W247" s="25"/>
    </row>
    <row r="248" spans="1:23" s="29" customFormat="1" ht="15" outlineLevel="2">
      <c r="A248" s="27"/>
      <c r="B248" s="62" t="s">
        <v>884</v>
      </c>
      <c r="C248" s="63"/>
      <c r="D248" s="63"/>
      <c r="E248" s="46">
        <f>SUBTOTAL(9,E249:E251)</f>
        <v>3</v>
      </c>
      <c r="F248" s="47"/>
      <c r="G248" s="47"/>
      <c r="H248" s="47"/>
      <c r="I248" s="48"/>
      <c r="J248" s="47"/>
      <c r="K248" s="47"/>
      <c r="L248" s="47"/>
      <c r="M248" s="47"/>
      <c r="N248" s="47"/>
      <c r="O248" s="49"/>
      <c r="P248" s="49"/>
      <c r="Q248" s="49"/>
      <c r="R248" s="49"/>
      <c r="S248" s="47"/>
      <c r="T248" s="49"/>
      <c r="U248" s="47"/>
      <c r="V248" s="50"/>
      <c r="W248" s="28"/>
    </row>
    <row r="249" spans="1:23" s="10" customFormat="1" ht="258.75" customHeight="1">
      <c r="A249" s="8">
        <v>16</v>
      </c>
      <c r="B249" s="59" t="s">
        <v>618</v>
      </c>
      <c r="C249" s="59" t="s">
        <v>99</v>
      </c>
      <c r="D249" s="59" t="s">
        <v>191</v>
      </c>
      <c r="E249" s="51">
        <v>1</v>
      </c>
      <c r="F249" s="52">
        <v>400</v>
      </c>
      <c r="G249" s="53" t="s">
        <v>1152</v>
      </c>
      <c r="H249" s="53" t="s">
        <v>508</v>
      </c>
      <c r="I249" s="54">
        <v>20121640001564</v>
      </c>
      <c r="J249" s="55" t="s">
        <v>1153</v>
      </c>
      <c r="K249" s="55" t="s">
        <v>1154</v>
      </c>
      <c r="L249" s="55" t="s">
        <v>228</v>
      </c>
      <c r="M249" s="55" t="s">
        <v>229</v>
      </c>
      <c r="N249" s="55" t="s">
        <v>657</v>
      </c>
      <c r="O249" s="56">
        <v>29178784.829999998</v>
      </c>
      <c r="P249" s="56">
        <v>101068904.95</v>
      </c>
      <c r="Q249" s="56">
        <v>3341111.54</v>
      </c>
      <c r="R249" s="56">
        <v>9227155.0999999996</v>
      </c>
      <c r="S249" s="57" t="s">
        <v>1764</v>
      </c>
      <c r="T249" s="56">
        <v>124361646.22</v>
      </c>
      <c r="U249" s="55" t="s">
        <v>231</v>
      </c>
      <c r="V249" s="53" t="s">
        <v>1765</v>
      </c>
      <c r="W249" s="9">
        <f>IF(OR(LEFT(I249)="7",LEFT(I249,1)="8"),VALUE(RIGHT(I249,3)),VALUE(RIGHT(I249,4)))</f>
        <v>1564</v>
      </c>
    </row>
    <row r="250" spans="1:23" s="10" customFormat="1" ht="333.75" customHeight="1">
      <c r="A250" s="8">
        <v>16</v>
      </c>
      <c r="B250" s="59" t="s">
        <v>618</v>
      </c>
      <c r="C250" s="59" t="s">
        <v>99</v>
      </c>
      <c r="D250" s="59" t="s">
        <v>191</v>
      </c>
      <c r="E250" s="51">
        <v>1</v>
      </c>
      <c r="F250" s="52">
        <v>715</v>
      </c>
      <c r="G250" s="53" t="s">
        <v>1297</v>
      </c>
      <c r="H250" s="53" t="s">
        <v>508</v>
      </c>
      <c r="I250" s="54" t="s">
        <v>666</v>
      </c>
      <c r="J250" s="55" t="s">
        <v>1361</v>
      </c>
      <c r="K250" s="55" t="s">
        <v>1324</v>
      </c>
      <c r="L250" s="55" t="s">
        <v>228</v>
      </c>
      <c r="M250" s="55" t="s">
        <v>664</v>
      </c>
      <c r="N250" s="55" t="s">
        <v>230</v>
      </c>
      <c r="O250" s="56">
        <v>120204262.68000001</v>
      </c>
      <c r="P250" s="56">
        <v>5831280</v>
      </c>
      <c r="Q250" s="56">
        <v>3878597.74</v>
      </c>
      <c r="R250" s="56">
        <v>8971898.9000000004</v>
      </c>
      <c r="S250" s="57" t="s">
        <v>1766</v>
      </c>
      <c r="T250" s="56">
        <v>120942241.52</v>
      </c>
      <c r="U250" s="55" t="s">
        <v>231</v>
      </c>
      <c r="V250" s="53" t="s">
        <v>1444</v>
      </c>
      <c r="W250" s="9">
        <f>IF(OR(LEFT(I250)="7",LEFT(I250,1)="8"),VALUE(RIGHT(I250,3)),VALUE(RIGHT(I250,4)))</f>
        <v>48</v>
      </c>
    </row>
    <row r="251" spans="1:23" s="10" customFormat="1" ht="382.5" customHeight="1">
      <c r="A251" s="8">
        <v>16</v>
      </c>
      <c r="B251" s="59" t="s">
        <v>618</v>
      </c>
      <c r="C251" s="59" t="s">
        <v>99</v>
      </c>
      <c r="D251" s="59" t="s">
        <v>191</v>
      </c>
      <c r="E251" s="51">
        <v>1</v>
      </c>
      <c r="F251" s="52" t="s">
        <v>1100</v>
      </c>
      <c r="G251" s="53" t="s">
        <v>1101</v>
      </c>
      <c r="H251" s="53" t="s">
        <v>1101</v>
      </c>
      <c r="I251" s="54" t="s">
        <v>1102</v>
      </c>
      <c r="J251" s="55" t="s">
        <v>1103</v>
      </c>
      <c r="K251" s="55" t="s">
        <v>1104</v>
      </c>
      <c r="L251" s="55" t="s">
        <v>692</v>
      </c>
      <c r="M251" s="55" t="s">
        <v>243</v>
      </c>
      <c r="N251" s="55" t="s">
        <v>230</v>
      </c>
      <c r="O251" s="56">
        <v>8044453.5899999999</v>
      </c>
      <c r="P251" s="56">
        <v>6963418.3600000003</v>
      </c>
      <c r="Q251" s="56">
        <v>85166.58</v>
      </c>
      <c r="R251" s="56">
        <v>7153565.96</v>
      </c>
      <c r="S251" s="57" t="s">
        <v>1767</v>
      </c>
      <c r="T251" s="56">
        <v>7939472.5700000003</v>
      </c>
      <c r="U251" s="55" t="s">
        <v>231</v>
      </c>
      <c r="V251" s="53" t="s">
        <v>1768</v>
      </c>
      <c r="W251" s="9">
        <f>IF(OR(LEFT(I251)="7",LEFT(I251,1)="8"),VALUE(RIGHT(I251,3)),VALUE(RIGHT(I251,4)))</f>
        <v>1554</v>
      </c>
    </row>
    <row r="252" spans="1:23" s="29" customFormat="1" ht="15" outlineLevel="2">
      <c r="A252" s="27"/>
      <c r="B252" s="62" t="s">
        <v>273</v>
      </c>
      <c r="C252" s="63"/>
      <c r="D252" s="63"/>
      <c r="E252" s="46">
        <f>SUBTOTAL(9,E253)</f>
        <v>1</v>
      </c>
      <c r="F252" s="47"/>
      <c r="G252" s="47"/>
      <c r="H252" s="47"/>
      <c r="I252" s="48"/>
      <c r="J252" s="47"/>
      <c r="K252" s="47"/>
      <c r="L252" s="47"/>
      <c r="M252" s="47"/>
      <c r="N252" s="47"/>
      <c r="O252" s="49"/>
      <c r="P252" s="49"/>
      <c r="Q252" s="49"/>
      <c r="R252" s="49"/>
      <c r="S252" s="47"/>
      <c r="T252" s="49"/>
      <c r="U252" s="47"/>
      <c r="V252" s="50"/>
      <c r="W252" s="28"/>
    </row>
    <row r="253" spans="1:23" s="10" customFormat="1" ht="171" customHeight="1">
      <c r="A253" s="8">
        <v>16</v>
      </c>
      <c r="B253" s="59" t="s">
        <v>618</v>
      </c>
      <c r="C253" s="59" t="s">
        <v>99</v>
      </c>
      <c r="D253" s="59" t="s">
        <v>518</v>
      </c>
      <c r="E253" s="51">
        <v>1</v>
      </c>
      <c r="F253" s="52" t="s">
        <v>415</v>
      </c>
      <c r="G253" s="53" t="s">
        <v>524</v>
      </c>
      <c r="H253" s="53" t="s">
        <v>783</v>
      </c>
      <c r="I253" s="54" t="s">
        <v>784</v>
      </c>
      <c r="J253" s="55" t="s">
        <v>878</v>
      </c>
      <c r="K253" s="55" t="s">
        <v>1120</v>
      </c>
      <c r="L253" s="55" t="s">
        <v>228</v>
      </c>
      <c r="M253" s="55" t="s">
        <v>664</v>
      </c>
      <c r="N253" s="55" t="s">
        <v>652</v>
      </c>
      <c r="O253" s="56">
        <v>5033077474.54</v>
      </c>
      <c r="P253" s="56">
        <v>182778.7</v>
      </c>
      <c r="Q253" s="56">
        <v>144047317.94</v>
      </c>
      <c r="R253" s="56">
        <v>1466972139.8699999</v>
      </c>
      <c r="S253" s="57" t="s">
        <v>1545</v>
      </c>
      <c r="T253" s="56">
        <v>3710335431.3099999</v>
      </c>
      <c r="U253" s="55" t="s">
        <v>231</v>
      </c>
      <c r="V253" s="53" t="s">
        <v>1546</v>
      </c>
      <c r="W253" s="9">
        <f>IF(OR(LEFT(I253)="7",LEFT(I253,1)="8"),VALUE(RIGHT(I253,3)),VALUE(RIGHT(I253,4)))</f>
        <v>68</v>
      </c>
    </row>
    <row r="254" spans="1:23" s="29" customFormat="1" ht="15" outlineLevel="2">
      <c r="A254" s="27"/>
      <c r="B254" s="62" t="s">
        <v>275</v>
      </c>
      <c r="C254" s="63"/>
      <c r="D254" s="63"/>
      <c r="E254" s="46">
        <f>SUBTOTAL(9,E255:E256)</f>
        <v>2</v>
      </c>
      <c r="F254" s="47"/>
      <c r="G254" s="47"/>
      <c r="H254" s="47"/>
      <c r="I254" s="48"/>
      <c r="J254" s="47"/>
      <c r="K254" s="47"/>
      <c r="L254" s="47"/>
      <c r="M254" s="47"/>
      <c r="N254" s="47"/>
      <c r="O254" s="49"/>
      <c r="P254" s="49"/>
      <c r="Q254" s="49"/>
      <c r="R254" s="49"/>
      <c r="S254" s="47"/>
      <c r="T254" s="49"/>
      <c r="U254" s="47"/>
      <c r="V254" s="50"/>
      <c r="W254" s="28"/>
    </row>
    <row r="255" spans="1:23" s="10" customFormat="1" ht="268.5" customHeight="1">
      <c r="A255" s="8">
        <v>16</v>
      </c>
      <c r="B255" s="59" t="s">
        <v>618</v>
      </c>
      <c r="C255" s="59" t="s">
        <v>99</v>
      </c>
      <c r="D255" s="59" t="s">
        <v>781</v>
      </c>
      <c r="E255" s="51">
        <v>1</v>
      </c>
      <c r="F255" s="52">
        <v>100</v>
      </c>
      <c r="G255" s="53" t="s">
        <v>909</v>
      </c>
      <c r="H255" s="53" t="s">
        <v>938</v>
      </c>
      <c r="I255" s="54" t="s">
        <v>788</v>
      </c>
      <c r="J255" s="55" t="s">
        <v>789</v>
      </c>
      <c r="K255" s="55" t="s">
        <v>482</v>
      </c>
      <c r="L255" s="55" t="s">
        <v>228</v>
      </c>
      <c r="M255" s="55" t="s">
        <v>229</v>
      </c>
      <c r="N255" s="55" t="s">
        <v>230</v>
      </c>
      <c r="O255" s="56">
        <v>135406668.83000001</v>
      </c>
      <c r="P255" s="56">
        <v>242926754.50999999</v>
      </c>
      <c r="Q255" s="56">
        <v>12447971.529999999</v>
      </c>
      <c r="R255" s="56">
        <v>200739145.25999999</v>
      </c>
      <c r="S255" s="57" t="s">
        <v>1339</v>
      </c>
      <c r="T255" s="56">
        <v>190042249.61000001</v>
      </c>
      <c r="U255" s="55" t="s">
        <v>231</v>
      </c>
      <c r="V255" s="53" t="s">
        <v>1769</v>
      </c>
      <c r="W255" s="9">
        <f>IF(OR(LEFT(I255)="7",LEFT(I255,1)="8"),VALUE(RIGHT(I255,3)),VALUE(RIGHT(I255,4)))</f>
        <v>144</v>
      </c>
    </row>
    <row r="256" spans="1:23" s="10" customFormat="1" ht="277.5" customHeight="1">
      <c r="A256" s="8">
        <v>16</v>
      </c>
      <c r="B256" s="59" t="s">
        <v>618</v>
      </c>
      <c r="C256" s="59" t="s">
        <v>99</v>
      </c>
      <c r="D256" s="59" t="s">
        <v>781</v>
      </c>
      <c r="E256" s="51">
        <v>1</v>
      </c>
      <c r="F256" s="52" t="s">
        <v>910</v>
      </c>
      <c r="G256" s="53" t="s">
        <v>911</v>
      </c>
      <c r="H256" s="53" t="s">
        <v>588</v>
      </c>
      <c r="I256" s="54">
        <v>20061651101444</v>
      </c>
      <c r="J256" s="55" t="s">
        <v>370</v>
      </c>
      <c r="K256" s="55" t="s">
        <v>985</v>
      </c>
      <c r="L256" s="55" t="s">
        <v>520</v>
      </c>
      <c r="M256" s="55" t="s">
        <v>1155</v>
      </c>
      <c r="N256" s="55" t="s">
        <v>657</v>
      </c>
      <c r="O256" s="56">
        <v>416338.33</v>
      </c>
      <c r="P256" s="56">
        <v>0</v>
      </c>
      <c r="Q256" s="56">
        <v>10165.19</v>
      </c>
      <c r="R256" s="56">
        <v>0</v>
      </c>
      <c r="S256" s="57" t="s">
        <v>1770</v>
      </c>
      <c r="T256" s="56">
        <v>426503.52</v>
      </c>
      <c r="U256" s="55" t="s">
        <v>231</v>
      </c>
      <c r="V256" s="53" t="s">
        <v>1156</v>
      </c>
      <c r="W256" s="9">
        <f>IF(OR(LEFT(I256)="7",LEFT(I256,1)="8"),VALUE(RIGHT(I256,3)),VALUE(RIGHT(I256,4)))</f>
        <v>1444</v>
      </c>
    </row>
    <row r="257" spans="1:23" s="26" customFormat="1" ht="15" outlineLevel="1">
      <c r="A257" s="24"/>
      <c r="B257" s="66" t="s">
        <v>274</v>
      </c>
      <c r="C257" s="67"/>
      <c r="D257" s="67"/>
      <c r="E257" s="41">
        <f>SUBTOTAL(9,E259:E260)</f>
        <v>2</v>
      </c>
      <c r="F257" s="42"/>
      <c r="G257" s="42"/>
      <c r="H257" s="42"/>
      <c r="I257" s="43"/>
      <c r="J257" s="42"/>
      <c r="K257" s="42"/>
      <c r="L257" s="42"/>
      <c r="M257" s="42"/>
      <c r="N257" s="42"/>
      <c r="O257" s="44"/>
      <c r="P257" s="44"/>
      <c r="Q257" s="44"/>
      <c r="R257" s="44"/>
      <c r="S257" s="42"/>
      <c r="T257" s="44"/>
      <c r="U257" s="42"/>
      <c r="V257" s="45"/>
      <c r="W257" s="25"/>
    </row>
    <row r="258" spans="1:23" s="29" customFormat="1" ht="15" outlineLevel="2">
      <c r="A258" s="27"/>
      <c r="B258" s="62" t="s">
        <v>272</v>
      </c>
      <c r="C258" s="63"/>
      <c r="D258" s="63"/>
      <c r="E258" s="46">
        <f>SUBTOTAL(9,E259:E260)</f>
        <v>2</v>
      </c>
      <c r="F258" s="47"/>
      <c r="G258" s="47"/>
      <c r="H258" s="47"/>
      <c r="I258" s="48"/>
      <c r="J258" s="47"/>
      <c r="K258" s="47"/>
      <c r="L258" s="47"/>
      <c r="M258" s="47"/>
      <c r="N258" s="47"/>
      <c r="O258" s="49"/>
      <c r="P258" s="49"/>
      <c r="Q258" s="49"/>
      <c r="R258" s="49"/>
      <c r="S258" s="47"/>
      <c r="T258" s="49"/>
      <c r="U258" s="47"/>
      <c r="V258" s="50"/>
      <c r="W258" s="28"/>
    </row>
    <row r="259" spans="1:23" s="10" customFormat="1" ht="354.75" customHeight="1">
      <c r="A259" s="8">
        <v>16</v>
      </c>
      <c r="B259" s="59" t="s">
        <v>618</v>
      </c>
      <c r="C259" s="59" t="s">
        <v>64</v>
      </c>
      <c r="D259" s="59" t="s">
        <v>191</v>
      </c>
      <c r="E259" s="51">
        <v>1</v>
      </c>
      <c r="F259" s="52">
        <v>710</v>
      </c>
      <c r="G259" s="53" t="s">
        <v>1399</v>
      </c>
      <c r="H259" s="53" t="s">
        <v>1399</v>
      </c>
      <c r="I259" s="54" t="s">
        <v>1400</v>
      </c>
      <c r="J259" s="55" t="s">
        <v>1401</v>
      </c>
      <c r="K259" s="55" t="s">
        <v>1402</v>
      </c>
      <c r="L259" s="55" t="s">
        <v>228</v>
      </c>
      <c r="M259" s="55" t="s">
        <v>380</v>
      </c>
      <c r="N259" s="55" t="s">
        <v>230</v>
      </c>
      <c r="O259" s="56">
        <v>142299492.68000001</v>
      </c>
      <c r="P259" s="56">
        <v>0</v>
      </c>
      <c r="Q259" s="56">
        <v>4416085.34</v>
      </c>
      <c r="R259" s="56">
        <v>9059527.5700000003</v>
      </c>
      <c r="S259" s="57" t="s">
        <v>1771</v>
      </c>
      <c r="T259" s="56">
        <v>137656050.44999999</v>
      </c>
      <c r="U259" s="55" t="s">
        <v>231</v>
      </c>
      <c r="V259" s="53" t="s">
        <v>1547</v>
      </c>
      <c r="W259" s="9">
        <f>IF(OR(LEFT(I259)="7",LEFT(I259,1)="8"),VALUE(RIGHT(I259,3)),VALUE(RIGHT(I259,4)))</f>
        <v>358</v>
      </c>
    </row>
    <row r="260" spans="1:23" s="10" customFormat="1" ht="219" customHeight="1">
      <c r="A260" s="8">
        <v>16</v>
      </c>
      <c r="B260" s="59" t="s">
        <v>618</v>
      </c>
      <c r="C260" s="59" t="s">
        <v>64</v>
      </c>
      <c r="D260" s="59" t="s">
        <v>191</v>
      </c>
      <c r="E260" s="51">
        <v>1</v>
      </c>
      <c r="F260" s="52" t="s">
        <v>415</v>
      </c>
      <c r="G260" s="53" t="s">
        <v>524</v>
      </c>
      <c r="H260" s="53" t="s">
        <v>524</v>
      </c>
      <c r="I260" s="54" t="s">
        <v>1403</v>
      </c>
      <c r="J260" s="55" t="s">
        <v>1404</v>
      </c>
      <c r="K260" s="55" t="s">
        <v>1405</v>
      </c>
      <c r="L260" s="55" t="s">
        <v>228</v>
      </c>
      <c r="M260" s="55" t="s">
        <v>380</v>
      </c>
      <c r="N260" s="55" t="s">
        <v>652</v>
      </c>
      <c r="O260" s="56">
        <v>3012725134.9499998</v>
      </c>
      <c r="P260" s="56">
        <v>155000006.36000001</v>
      </c>
      <c r="Q260" s="56">
        <v>57618779.020000003</v>
      </c>
      <c r="R260" s="56">
        <v>2452202637.1100001</v>
      </c>
      <c r="S260" s="57" t="s">
        <v>1406</v>
      </c>
      <c r="T260" s="56">
        <v>773141283.22000003</v>
      </c>
      <c r="U260" s="55" t="s">
        <v>231</v>
      </c>
      <c r="V260" s="53" t="s">
        <v>1548</v>
      </c>
      <c r="W260" s="9">
        <f>IF(OR(LEFT(I260)="7",LEFT(I260,1)="8"),VALUE(RIGHT(I260,3)),VALUE(RIGHT(I260,4)))</f>
        <v>1512</v>
      </c>
    </row>
    <row r="261" spans="1:23" s="26" customFormat="1" ht="15" outlineLevel="1">
      <c r="A261" s="24"/>
      <c r="B261" s="66" t="s">
        <v>66</v>
      </c>
      <c r="C261" s="67"/>
      <c r="D261" s="67"/>
      <c r="E261" s="41">
        <f>SUBTOTAL(9,E263)</f>
        <v>1</v>
      </c>
      <c r="F261" s="42"/>
      <c r="G261" s="42"/>
      <c r="H261" s="42"/>
      <c r="I261" s="43"/>
      <c r="J261" s="42"/>
      <c r="K261" s="42"/>
      <c r="L261" s="42"/>
      <c r="M261" s="42"/>
      <c r="N261" s="42"/>
      <c r="O261" s="44"/>
      <c r="P261" s="44"/>
      <c r="Q261" s="44"/>
      <c r="R261" s="44"/>
      <c r="S261" s="42"/>
      <c r="T261" s="44"/>
      <c r="U261" s="42"/>
      <c r="V261" s="45"/>
      <c r="W261" s="25"/>
    </row>
    <row r="262" spans="1:23" s="29" customFormat="1" ht="15" outlineLevel="2">
      <c r="A262" s="27"/>
      <c r="B262" s="62" t="s">
        <v>17</v>
      </c>
      <c r="C262" s="63"/>
      <c r="D262" s="63"/>
      <c r="E262" s="46">
        <f>SUBTOTAL(9,E263)</f>
        <v>1</v>
      </c>
      <c r="F262" s="47"/>
      <c r="G262" s="47"/>
      <c r="H262" s="47"/>
      <c r="I262" s="48"/>
      <c r="J262" s="47"/>
      <c r="K262" s="47"/>
      <c r="L262" s="47"/>
      <c r="M262" s="47"/>
      <c r="N262" s="47"/>
      <c r="O262" s="49"/>
      <c r="P262" s="49"/>
      <c r="Q262" s="49"/>
      <c r="R262" s="49"/>
      <c r="S262" s="47"/>
      <c r="T262" s="49"/>
      <c r="U262" s="47"/>
      <c r="V262" s="50"/>
      <c r="W262" s="28"/>
    </row>
    <row r="263" spans="1:23" s="10" customFormat="1" ht="234.75" customHeight="1">
      <c r="A263" s="8">
        <v>16</v>
      </c>
      <c r="B263" s="59" t="s">
        <v>618</v>
      </c>
      <c r="C263" s="59" t="s">
        <v>164</v>
      </c>
      <c r="D263" s="59" t="s">
        <v>781</v>
      </c>
      <c r="E263" s="51">
        <v>1</v>
      </c>
      <c r="F263" s="52">
        <v>100</v>
      </c>
      <c r="G263" s="53" t="s">
        <v>909</v>
      </c>
      <c r="H263" s="53" t="s">
        <v>483</v>
      </c>
      <c r="I263" s="54" t="s">
        <v>768</v>
      </c>
      <c r="J263" s="55" t="s">
        <v>882</v>
      </c>
      <c r="K263" s="55" t="s">
        <v>13</v>
      </c>
      <c r="L263" s="55" t="s">
        <v>520</v>
      </c>
      <c r="M263" s="55" t="s">
        <v>1121</v>
      </c>
      <c r="N263" s="55" t="s">
        <v>657</v>
      </c>
      <c r="O263" s="56">
        <v>-11850766</v>
      </c>
      <c r="P263" s="56">
        <v>0</v>
      </c>
      <c r="Q263" s="56">
        <v>1693919</v>
      </c>
      <c r="R263" s="56">
        <v>5891184</v>
      </c>
      <c r="S263" s="57" t="s">
        <v>1772</v>
      </c>
      <c r="T263" s="56">
        <v>-16048031</v>
      </c>
      <c r="U263" s="55" t="s">
        <v>231</v>
      </c>
      <c r="V263" s="53" t="s">
        <v>1340</v>
      </c>
      <c r="W263" s="9">
        <f>IF(OR(LEFT(I263)="7",LEFT(I263,1)="8"),VALUE(RIGHT(I263,3)),VALUE(RIGHT(I263,4)))</f>
        <v>105</v>
      </c>
    </row>
    <row r="264" spans="1:23" s="23" customFormat="1" ht="36.75" customHeight="1" outlineLevel="3">
      <c r="A264" s="21"/>
      <c r="B264" s="64" t="s">
        <v>269</v>
      </c>
      <c r="C264" s="65"/>
      <c r="D264" s="65"/>
      <c r="E264" s="35">
        <f>SUBTOTAL(9,E265:E270)</f>
        <v>4</v>
      </c>
      <c r="F264" s="36"/>
      <c r="G264" s="36"/>
      <c r="H264" s="36"/>
      <c r="I264" s="37"/>
      <c r="J264" s="36"/>
      <c r="K264" s="36"/>
      <c r="L264" s="36"/>
      <c r="M264" s="36"/>
      <c r="N264" s="36"/>
      <c r="O264" s="38"/>
      <c r="P264" s="39"/>
      <c r="Q264" s="39"/>
      <c r="R264" s="39"/>
      <c r="S264" s="36"/>
      <c r="T264" s="39"/>
      <c r="U264" s="36"/>
      <c r="V264" s="40"/>
      <c r="W264" s="22"/>
    </row>
    <row r="265" spans="1:23" s="26" customFormat="1" ht="15" outlineLevel="1">
      <c r="A265" s="24"/>
      <c r="B265" s="66" t="s">
        <v>274</v>
      </c>
      <c r="C265" s="67"/>
      <c r="D265" s="67"/>
      <c r="E265" s="41">
        <f>SUBTOTAL(9,E267:E270)</f>
        <v>4</v>
      </c>
      <c r="F265" s="42"/>
      <c r="G265" s="42"/>
      <c r="H265" s="42"/>
      <c r="I265" s="43"/>
      <c r="J265" s="42"/>
      <c r="K265" s="42"/>
      <c r="L265" s="42"/>
      <c r="M265" s="42"/>
      <c r="N265" s="42"/>
      <c r="O265" s="44"/>
      <c r="P265" s="44"/>
      <c r="Q265" s="44"/>
      <c r="R265" s="44"/>
      <c r="S265" s="42"/>
      <c r="T265" s="44"/>
      <c r="U265" s="42"/>
      <c r="V265" s="45"/>
      <c r="W265" s="25"/>
    </row>
    <row r="266" spans="1:23" s="29" customFormat="1" ht="15" outlineLevel="2">
      <c r="A266" s="27"/>
      <c r="B266" s="62" t="s">
        <v>272</v>
      </c>
      <c r="C266" s="63"/>
      <c r="D266" s="63"/>
      <c r="E266" s="46">
        <f>SUBTOTAL(9,E267:E270)</f>
        <v>4</v>
      </c>
      <c r="F266" s="47"/>
      <c r="G266" s="47"/>
      <c r="H266" s="47"/>
      <c r="I266" s="48"/>
      <c r="J266" s="47"/>
      <c r="K266" s="47"/>
      <c r="L266" s="47"/>
      <c r="M266" s="47"/>
      <c r="N266" s="47"/>
      <c r="O266" s="49"/>
      <c r="P266" s="49"/>
      <c r="Q266" s="49"/>
      <c r="R266" s="49"/>
      <c r="S266" s="47"/>
      <c r="T266" s="49"/>
      <c r="U266" s="47"/>
      <c r="V266" s="50"/>
      <c r="W266" s="28"/>
    </row>
    <row r="267" spans="1:23" s="10" customFormat="1" ht="142.5" customHeight="1">
      <c r="A267" s="8">
        <v>17</v>
      </c>
      <c r="B267" s="59" t="s">
        <v>269</v>
      </c>
      <c r="C267" s="59" t="s">
        <v>64</v>
      </c>
      <c r="D267" s="59" t="s">
        <v>191</v>
      </c>
      <c r="E267" s="51">
        <v>1</v>
      </c>
      <c r="F267" s="52">
        <v>600</v>
      </c>
      <c r="G267" s="53" t="s">
        <v>270</v>
      </c>
      <c r="H267" s="53" t="s">
        <v>269</v>
      </c>
      <c r="I267" s="54">
        <v>20051781001392</v>
      </c>
      <c r="J267" s="55" t="s">
        <v>212</v>
      </c>
      <c r="K267" s="55" t="s">
        <v>805</v>
      </c>
      <c r="L267" s="55" t="s">
        <v>692</v>
      </c>
      <c r="M267" s="55" t="s">
        <v>792</v>
      </c>
      <c r="N267" s="55" t="s">
        <v>657</v>
      </c>
      <c r="O267" s="56">
        <v>4554442.41</v>
      </c>
      <c r="P267" s="56">
        <v>0</v>
      </c>
      <c r="Q267" s="56">
        <v>118565.89</v>
      </c>
      <c r="R267" s="56">
        <v>233716.8</v>
      </c>
      <c r="S267" s="57" t="s">
        <v>1773</v>
      </c>
      <c r="T267" s="56">
        <v>4439291.5</v>
      </c>
      <c r="U267" s="55" t="s">
        <v>665</v>
      </c>
      <c r="V267" s="53" t="s">
        <v>1325</v>
      </c>
      <c r="W267" s="9">
        <f>IF(OR(LEFT(I267)="7",LEFT(I267,1)="8"),VALUE(RIGHT(I267,3)),VALUE(RIGHT(I267,4)))</f>
        <v>1392</v>
      </c>
    </row>
    <row r="268" spans="1:23" s="10" customFormat="1" ht="222" customHeight="1">
      <c r="A268" s="8">
        <v>17</v>
      </c>
      <c r="B268" s="59" t="s">
        <v>269</v>
      </c>
      <c r="C268" s="59" t="s">
        <v>64</v>
      </c>
      <c r="D268" s="59" t="s">
        <v>191</v>
      </c>
      <c r="E268" s="51">
        <v>1</v>
      </c>
      <c r="F268" s="52">
        <v>810</v>
      </c>
      <c r="G268" s="53" t="s">
        <v>1159</v>
      </c>
      <c r="H268" s="53" t="s">
        <v>269</v>
      </c>
      <c r="I268" s="54">
        <v>20081781001481</v>
      </c>
      <c r="J268" s="55" t="s">
        <v>264</v>
      </c>
      <c r="K268" s="55" t="s">
        <v>234</v>
      </c>
      <c r="L268" s="55" t="s">
        <v>228</v>
      </c>
      <c r="M268" s="55" t="s">
        <v>229</v>
      </c>
      <c r="N268" s="55" t="s">
        <v>230</v>
      </c>
      <c r="O268" s="56">
        <v>6273252.3499999996</v>
      </c>
      <c r="P268" s="56">
        <v>0</v>
      </c>
      <c r="Q268" s="56">
        <v>195009.73</v>
      </c>
      <c r="R268" s="56">
        <v>286693.53999999998</v>
      </c>
      <c r="S268" s="57" t="s">
        <v>1549</v>
      </c>
      <c r="T268" s="56">
        <v>6181568.54</v>
      </c>
      <c r="U268" s="55" t="s">
        <v>665</v>
      </c>
      <c r="V268" s="53" t="s">
        <v>1550</v>
      </c>
      <c r="W268" s="9">
        <f>IF(OR(LEFT(I268)="7",LEFT(I268,1)="8"),VALUE(RIGHT(I268,3)),VALUE(RIGHT(I268,4)))</f>
        <v>1481</v>
      </c>
    </row>
    <row r="269" spans="1:23" s="10" customFormat="1" ht="142.5" customHeight="1">
      <c r="A269" s="8">
        <v>17</v>
      </c>
      <c r="B269" s="59" t="s">
        <v>269</v>
      </c>
      <c r="C269" s="59" t="s">
        <v>64</v>
      </c>
      <c r="D269" s="59" t="s">
        <v>191</v>
      </c>
      <c r="E269" s="51">
        <v>1</v>
      </c>
      <c r="F269" s="52">
        <v>810</v>
      </c>
      <c r="G269" s="53" t="s">
        <v>1159</v>
      </c>
      <c r="H269" s="53" t="s">
        <v>269</v>
      </c>
      <c r="I269" s="54">
        <v>20091781001514</v>
      </c>
      <c r="J269" s="55" t="s">
        <v>904</v>
      </c>
      <c r="K269" s="55" t="s">
        <v>986</v>
      </c>
      <c r="L269" s="55" t="s">
        <v>228</v>
      </c>
      <c r="M269" s="55" t="s">
        <v>229</v>
      </c>
      <c r="N269" s="55" t="s">
        <v>230</v>
      </c>
      <c r="O269" s="56">
        <v>316909470.27999997</v>
      </c>
      <c r="P269" s="56">
        <v>0</v>
      </c>
      <c r="Q269" s="56">
        <v>9196217.5700000003</v>
      </c>
      <c r="R269" s="56">
        <v>51909554.829999998</v>
      </c>
      <c r="S269" s="57" t="s">
        <v>1774</v>
      </c>
      <c r="T269" s="56">
        <v>274196133.01999998</v>
      </c>
      <c r="U269" s="55" t="s">
        <v>665</v>
      </c>
      <c r="V269" s="53" t="s">
        <v>1018</v>
      </c>
      <c r="W269" s="9">
        <f>IF(OR(LEFT(I269)="7",LEFT(I269,1)="8"),VALUE(RIGHT(I269,3)),VALUE(RIGHT(I269,4)))</f>
        <v>1514</v>
      </c>
    </row>
    <row r="270" spans="1:23" s="10" customFormat="1" ht="159.75" customHeight="1">
      <c r="A270" s="8">
        <v>17</v>
      </c>
      <c r="B270" s="59" t="s">
        <v>269</v>
      </c>
      <c r="C270" s="59" t="s">
        <v>64</v>
      </c>
      <c r="D270" s="59" t="s">
        <v>191</v>
      </c>
      <c r="E270" s="51">
        <v>1</v>
      </c>
      <c r="F270" s="52" t="s">
        <v>271</v>
      </c>
      <c r="G270" s="53" t="s">
        <v>277</v>
      </c>
      <c r="H270" s="53" t="s">
        <v>277</v>
      </c>
      <c r="I270" s="54" t="s">
        <v>278</v>
      </c>
      <c r="J270" s="55" t="s">
        <v>279</v>
      </c>
      <c r="K270" s="55" t="s">
        <v>235</v>
      </c>
      <c r="L270" s="55" t="s">
        <v>692</v>
      </c>
      <c r="M270" s="55" t="s">
        <v>519</v>
      </c>
      <c r="N270" s="55" t="s">
        <v>780</v>
      </c>
      <c r="O270" s="56">
        <v>436701.74</v>
      </c>
      <c r="P270" s="56">
        <v>522567.74</v>
      </c>
      <c r="Q270" s="56">
        <v>12499.52</v>
      </c>
      <c r="R270" s="56">
        <v>1914</v>
      </c>
      <c r="S270" s="57" t="s">
        <v>1775</v>
      </c>
      <c r="T270" s="56">
        <v>969855</v>
      </c>
      <c r="U270" s="55" t="s">
        <v>231</v>
      </c>
      <c r="V270" s="53" t="s">
        <v>1776</v>
      </c>
      <c r="W270" s="9">
        <f>IF(OR(LEFT(I270)="7",LEFT(I270,1)="8"),VALUE(RIGHT(I270,3)),VALUE(RIGHT(I270,4)))</f>
        <v>1298</v>
      </c>
    </row>
    <row r="271" spans="1:23" s="23" customFormat="1" ht="24.75" customHeight="1" outlineLevel="3">
      <c r="A271" s="21"/>
      <c r="B271" s="64" t="s">
        <v>280</v>
      </c>
      <c r="C271" s="65"/>
      <c r="D271" s="65"/>
      <c r="E271" s="35">
        <f>SUBTOTAL(9,E274:E283)</f>
        <v>10</v>
      </c>
      <c r="F271" s="36"/>
      <c r="G271" s="36"/>
      <c r="H271" s="36"/>
      <c r="I271" s="37"/>
      <c r="J271" s="36"/>
      <c r="K271" s="36"/>
      <c r="L271" s="36"/>
      <c r="M271" s="36"/>
      <c r="N271" s="36"/>
      <c r="O271" s="38"/>
      <c r="P271" s="39"/>
      <c r="Q271" s="39"/>
      <c r="R271" s="39"/>
      <c r="S271" s="36"/>
      <c r="T271" s="39"/>
      <c r="U271" s="36"/>
      <c r="V271" s="40"/>
      <c r="W271" s="22"/>
    </row>
    <row r="272" spans="1:23" s="26" customFormat="1" ht="15" outlineLevel="1">
      <c r="A272" s="24"/>
      <c r="B272" s="66" t="s">
        <v>671</v>
      </c>
      <c r="C272" s="67" t="s">
        <v>669</v>
      </c>
      <c r="D272" s="67"/>
      <c r="E272" s="41">
        <f>SUBTOTAL(9,E274:E283)</f>
        <v>10</v>
      </c>
      <c r="F272" s="42"/>
      <c r="G272" s="42"/>
      <c r="H272" s="42"/>
      <c r="I272" s="43"/>
      <c r="J272" s="42"/>
      <c r="K272" s="42"/>
      <c r="L272" s="42"/>
      <c r="M272" s="42"/>
      <c r="N272" s="42"/>
      <c r="O272" s="44"/>
      <c r="P272" s="44"/>
      <c r="Q272" s="44"/>
      <c r="R272" s="44"/>
      <c r="S272" s="42"/>
      <c r="T272" s="44"/>
      <c r="U272" s="42"/>
      <c r="V272" s="45"/>
      <c r="W272" s="25"/>
    </row>
    <row r="273" spans="1:23" s="29" customFormat="1" ht="15" outlineLevel="2">
      <c r="A273" s="27"/>
      <c r="B273" s="62" t="s">
        <v>272</v>
      </c>
      <c r="C273" s="63"/>
      <c r="D273" s="63"/>
      <c r="E273" s="46">
        <f>SUBTOTAL(9,E274:E283)</f>
        <v>10</v>
      </c>
      <c r="F273" s="47"/>
      <c r="G273" s="47"/>
      <c r="H273" s="47"/>
      <c r="I273" s="48"/>
      <c r="J273" s="47"/>
      <c r="K273" s="47"/>
      <c r="L273" s="47"/>
      <c r="M273" s="47"/>
      <c r="N273" s="47"/>
      <c r="O273" s="49"/>
      <c r="P273" s="49"/>
      <c r="Q273" s="49"/>
      <c r="R273" s="49"/>
      <c r="S273" s="47"/>
      <c r="T273" s="49"/>
      <c r="U273" s="47"/>
      <c r="V273" s="50"/>
      <c r="W273" s="28"/>
    </row>
    <row r="274" spans="1:23" s="10" customFormat="1" ht="341.25" customHeight="1">
      <c r="A274" s="8">
        <v>18</v>
      </c>
      <c r="B274" s="59" t="s">
        <v>280</v>
      </c>
      <c r="C274" s="59" t="s">
        <v>99</v>
      </c>
      <c r="D274" s="59" t="s">
        <v>191</v>
      </c>
      <c r="E274" s="51">
        <v>1</v>
      </c>
      <c r="F274" s="52">
        <v>211</v>
      </c>
      <c r="G274" s="53" t="s">
        <v>1551</v>
      </c>
      <c r="H274" s="53" t="s">
        <v>508</v>
      </c>
      <c r="I274" s="54">
        <v>20101821101520</v>
      </c>
      <c r="J274" s="55" t="s">
        <v>905</v>
      </c>
      <c r="K274" s="55" t="s">
        <v>903</v>
      </c>
      <c r="L274" s="55" t="s">
        <v>228</v>
      </c>
      <c r="M274" s="55" t="s">
        <v>664</v>
      </c>
      <c r="N274" s="55" t="s">
        <v>230</v>
      </c>
      <c r="O274" s="56">
        <v>862147757.37</v>
      </c>
      <c r="P274" s="56">
        <v>404138033.45999998</v>
      </c>
      <c r="Q274" s="56">
        <v>30296020.850000001</v>
      </c>
      <c r="R274" s="56">
        <v>313354515.76999998</v>
      </c>
      <c r="S274" s="57" t="s">
        <v>1777</v>
      </c>
      <c r="T274" s="56">
        <v>983227295.90999997</v>
      </c>
      <c r="U274" s="55" t="s">
        <v>665</v>
      </c>
      <c r="V274" s="53" t="s">
        <v>1778</v>
      </c>
      <c r="W274" s="9">
        <f>IF(OR(LEFT(I274)="7",LEFT(I274,1)="8"),VALUE(RIGHT(I274,3)),VALUE(RIGHT(I274,4)))</f>
        <v>1520</v>
      </c>
    </row>
    <row r="275" spans="1:23" s="10" customFormat="1" ht="201" customHeight="1">
      <c r="A275" s="8">
        <v>18</v>
      </c>
      <c r="B275" s="59" t="s">
        <v>280</v>
      </c>
      <c r="C275" s="59" t="s">
        <v>99</v>
      </c>
      <c r="D275" s="59" t="s">
        <v>191</v>
      </c>
      <c r="E275" s="51">
        <v>1</v>
      </c>
      <c r="F275" s="52">
        <v>314</v>
      </c>
      <c r="G275" s="53" t="s">
        <v>1445</v>
      </c>
      <c r="H275" s="53" t="s">
        <v>508</v>
      </c>
      <c r="I275" s="54">
        <v>20141831401582</v>
      </c>
      <c r="J275" s="55" t="s">
        <v>1298</v>
      </c>
      <c r="K275" s="55" t="s">
        <v>1299</v>
      </c>
      <c r="L275" s="55" t="s">
        <v>228</v>
      </c>
      <c r="M275" s="55" t="s">
        <v>664</v>
      </c>
      <c r="N275" s="55" t="s">
        <v>230</v>
      </c>
      <c r="O275" s="56">
        <v>704639514.13</v>
      </c>
      <c r="P275" s="56">
        <v>2041218562.3399999</v>
      </c>
      <c r="Q275" s="56">
        <v>40430514.350000001</v>
      </c>
      <c r="R275" s="56">
        <v>354691235</v>
      </c>
      <c r="S275" s="57" t="s">
        <v>1779</v>
      </c>
      <c r="T275" s="56">
        <v>2431597355.8200002</v>
      </c>
      <c r="U275" s="55" t="s">
        <v>665</v>
      </c>
      <c r="V275" s="53" t="s">
        <v>1780</v>
      </c>
      <c r="W275" s="9">
        <f>IF(OR(LEFT(I275)="7",LEFT(I275,1)="8"),VALUE(RIGHT(I275,3)),VALUE(RIGHT(I275,4)))</f>
        <v>1582</v>
      </c>
    </row>
    <row r="276" spans="1:23" s="10" customFormat="1" ht="292.5" customHeight="1">
      <c r="A276" s="8">
        <v>18</v>
      </c>
      <c r="B276" s="59" t="s">
        <v>280</v>
      </c>
      <c r="C276" s="59" t="s">
        <v>99</v>
      </c>
      <c r="D276" s="59" t="s">
        <v>191</v>
      </c>
      <c r="E276" s="51">
        <v>1</v>
      </c>
      <c r="F276" s="52" t="s">
        <v>281</v>
      </c>
      <c r="G276" s="53" t="s">
        <v>282</v>
      </c>
      <c r="H276" s="53" t="s">
        <v>282</v>
      </c>
      <c r="I276" s="54" t="s">
        <v>283</v>
      </c>
      <c r="J276" s="55" t="s">
        <v>213</v>
      </c>
      <c r="K276" s="55" t="s">
        <v>1326</v>
      </c>
      <c r="L276" s="55" t="s">
        <v>520</v>
      </c>
      <c r="M276" s="55" t="s">
        <v>284</v>
      </c>
      <c r="N276" s="55" t="s">
        <v>230</v>
      </c>
      <c r="O276" s="56">
        <v>30185008.899999999</v>
      </c>
      <c r="P276" s="56">
        <v>0</v>
      </c>
      <c r="Q276" s="56">
        <v>881771.97</v>
      </c>
      <c r="R276" s="56">
        <v>4676046.6900000004</v>
      </c>
      <c r="S276" s="57" t="s">
        <v>1552</v>
      </c>
      <c r="T276" s="56">
        <v>26390734.18</v>
      </c>
      <c r="U276" s="55" t="s">
        <v>665</v>
      </c>
      <c r="V276" s="53" t="s">
        <v>1019</v>
      </c>
      <c r="W276" s="9">
        <f>IF(OR(LEFT(I276)="7",LEFT(I276,1)="8"),VALUE(RIGHT(I276,3)),VALUE(RIGHT(I276,4)))</f>
        <v>1236</v>
      </c>
    </row>
    <row r="277" spans="1:23" s="10" customFormat="1" ht="142.5" customHeight="1">
      <c r="A277" s="8">
        <v>18</v>
      </c>
      <c r="B277" s="59" t="s">
        <v>280</v>
      </c>
      <c r="C277" s="59" t="s">
        <v>99</v>
      </c>
      <c r="D277" s="59" t="s">
        <v>191</v>
      </c>
      <c r="E277" s="51">
        <v>1</v>
      </c>
      <c r="F277" s="52" t="s">
        <v>281</v>
      </c>
      <c r="G277" s="53" t="s">
        <v>282</v>
      </c>
      <c r="H277" s="53" t="s">
        <v>282</v>
      </c>
      <c r="I277" s="54" t="s">
        <v>162</v>
      </c>
      <c r="J277" s="55" t="s">
        <v>536</v>
      </c>
      <c r="K277" s="55" t="s">
        <v>161</v>
      </c>
      <c r="L277" s="55" t="s">
        <v>692</v>
      </c>
      <c r="M277" s="55" t="s">
        <v>160</v>
      </c>
      <c r="N277" s="55" t="s">
        <v>341</v>
      </c>
      <c r="O277" s="56">
        <v>29048109.649999999</v>
      </c>
      <c r="P277" s="56">
        <v>0</v>
      </c>
      <c r="Q277" s="56">
        <v>647336.76</v>
      </c>
      <c r="R277" s="56">
        <v>18919700.530000001</v>
      </c>
      <c r="S277" s="57" t="s">
        <v>1105</v>
      </c>
      <c r="T277" s="56">
        <v>10775745.880000001</v>
      </c>
      <c r="U277" s="55" t="s">
        <v>665</v>
      </c>
      <c r="V277" s="53" t="s">
        <v>1020</v>
      </c>
      <c r="W277" s="9">
        <f>IF(OR(LEFT(I277)="7",LEFT(I277,1)="8"),VALUE(RIGHT(I277,3)),VALUE(RIGHT(I277,4)))</f>
        <v>1453</v>
      </c>
    </row>
    <row r="278" spans="1:23" s="10" customFormat="1" ht="142.5" customHeight="1">
      <c r="A278" s="8">
        <v>18</v>
      </c>
      <c r="B278" s="59" t="s">
        <v>280</v>
      </c>
      <c r="C278" s="59" t="s">
        <v>99</v>
      </c>
      <c r="D278" s="59" t="s">
        <v>191</v>
      </c>
      <c r="E278" s="51">
        <v>1</v>
      </c>
      <c r="F278" s="52" t="s">
        <v>285</v>
      </c>
      <c r="G278" s="53" t="s">
        <v>286</v>
      </c>
      <c r="H278" s="53" t="s">
        <v>286</v>
      </c>
      <c r="I278" s="54" t="s">
        <v>287</v>
      </c>
      <c r="J278" s="55" t="s">
        <v>540</v>
      </c>
      <c r="K278" s="55" t="s">
        <v>808</v>
      </c>
      <c r="L278" s="55" t="s">
        <v>692</v>
      </c>
      <c r="M278" s="55" t="s">
        <v>412</v>
      </c>
      <c r="N278" s="55" t="s">
        <v>652</v>
      </c>
      <c r="O278" s="56">
        <v>2425530027.73</v>
      </c>
      <c r="P278" s="56">
        <v>377229255</v>
      </c>
      <c r="Q278" s="56">
        <v>76955533.290000007</v>
      </c>
      <c r="R278" s="56">
        <v>531605970.75</v>
      </c>
      <c r="S278" s="57" t="s">
        <v>1122</v>
      </c>
      <c r="T278" s="56">
        <v>2348108845.27</v>
      </c>
      <c r="U278" s="55" t="s">
        <v>231</v>
      </c>
      <c r="V278" s="53" t="s">
        <v>1341</v>
      </c>
      <c r="W278" s="9">
        <f>IF(OR(LEFT(I278)="7",LEFT(I278,1)="8"),VALUE(RIGHT(I278,3)),VALUE(RIGHT(I278,4)))</f>
        <v>1096</v>
      </c>
    </row>
    <row r="279" spans="1:23" s="10" customFormat="1" ht="142.5" customHeight="1">
      <c r="A279" s="8">
        <v>18</v>
      </c>
      <c r="B279" s="59" t="s">
        <v>280</v>
      </c>
      <c r="C279" s="59" t="s">
        <v>99</v>
      </c>
      <c r="D279" s="59" t="s">
        <v>191</v>
      </c>
      <c r="E279" s="51">
        <v>1</v>
      </c>
      <c r="F279" s="52" t="s">
        <v>285</v>
      </c>
      <c r="G279" s="53" t="s">
        <v>286</v>
      </c>
      <c r="H279" s="53" t="s">
        <v>286</v>
      </c>
      <c r="I279" s="54" t="s">
        <v>288</v>
      </c>
      <c r="J279" s="55" t="s">
        <v>71</v>
      </c>
      <c r="K279" s="55" t="s">
        <v>315</v>
      </c>
      <c r="L279" s="55" t="s">
        <v>520</v>
      </c>
      <c r="M279" s="55" t="s">
        <v>474</v>
      </c>
      <c r="N279" s="55" t="s">
        <v>341</v>
      </c>
      <c r="O279" s="56">
        <v>454261148.25</v>
      </c>
      <c r="P279" s="56">
        <v>297092.76</v>
      </c>
      <c r="Q279" s="56">
        <v>15605972.51</v>
      </c>
      <c r="R279" s="56">
        <v>98162295.719999999</v>
      </c>
      <c r="S279" s="57" t="s">
        <v>1097</v>
      </c>
      <c r="T279" s="56">
        <v>372001917.80000001</v>
      </c>
      <c r="U279" s="55" t="s">
        <v>231</v>
      </c>
      <c r="V279" s="53" t="s">
        <v>1342</v>
      </c>
      <c r="W279" s="9">
        <f>IF(OR(LEFT(I279)="7",LEFT(I279,1)="8"),VALUE(RIGHT(I279,3)),VALUE(RIGHT(I279,4)))</f>
        <v>1101</v>
      </c>
    </row>
    <row r="280" spans="1:23" s="10" customFormat="1" ht="142.5" customHeight="1">
      <c r="A280" s="8">
        <v>18</v>
      </c>
      <c r="B280" s="59" t="s">
        <v>280</v>
      </c>
      <c r="C280" s="59" t="s">
        <v>99</v>
      </c>
      <c r="D280" s="59" t="s">
        <v>191</v>
      </c>
      <c r="E280" s="51">
        <v>1</v>
      </c>
      <c r="F280" s="52" t="s">
        <v>285</v>
      </c>
      <c r="G280" s="53" t="s">
        <v>286</v>
      </c>
      <c r="H280" s="53" t="s">
        <v>286</v>
      </c>
      <c r="I280" s="54" t="s">
        <v>316</v>
      </c>
      <c r="J280" s="55" t="s">
        <v>317</v>
      </c>
      <c r="K280" s="55" t="s">
        <v>318</v>
      </c>
      <c r="L280" s="55" t="s">
        <v>520</v>
      </c>
      <c r="M280" s="55" t="s">
        <v>474</v>
      </c>
      <c r="N280" s="55" t="s">
        <v>341</v>
      </c>
      <c r="O280" s="56">
        <v>21805082.530000001</v>
      </c>
      <c r="P280" s="56">
        <v>0</v>
      </c>
      <c r="Q280" s="56">
        <v>666543.34</v>
      </c>
      <c r="R280" s="56">
        <v>2503385.37</v>
      </c>
      <c r="S280" s="57" t="s">
        <v>1098</v>
      </c>
      <c r="T280" s="56">
        <v>19968240.5</v>
      </c>
      <c r="U280" s="55" t="s">
        <v>231</v>
      </c>
      <c r="V280" s="53" t="s">
        <v>1343</v>
      </c>
      <c r="W280" s="9">
        <f>IF(OR(LEFT(I280)="7",LEFT(I280,1)="8"),VALUE(RIGHT(I280,3)),VALUE(RIGHT(I280,4)))</f>
        <v>1102</v>
      </c>
    </row>
    <row r="281" spans="1:23" s="10" customFormat="1" ht="142.5" customHeight="1">
      <c r="A281" s="8">
        <v>18</v>
      </c>
      <c r="B281" s="59" t="s">
        <v>280</v>
      </c>
      <c r="C281" s="59" t="s">
        <v>99</v>
      </c>
      <c r="D281" s="59" t="s">
        <v>191</v>
      </c>
      <c r="E281" s="51">
        <v>1</v>
      </c>
      <c r="F281" s="52" t="s">
        <v>285</v>
      </c>
      <c r="G281" s="53" t="s">
        <v>286</v>
      </c>
      <c r="H281" s="53" t="s">
        <v>286</v>
      </c>
      <c r="I281" s="54" t="s">
        <v>319</v>
      </c>
      <c r="J281" s="55" t="s">
        <v>320</v>
      </c>
      <c r="K281" s="55" t="s">
        <v>321</v>
      </c>
      <c r="L281" s="55" t="s">
        <v>692</v>
      </c>
      <c r="M281" s="55" t="s">
        <v>412</v>
      </c>
      <c r="N281" s="55" t="s">
        <v>780</v>
      </c>
      <c r="O281" s="56">
        <v>18350750.739999998</v>
      </c>
      <c r="P281" s="56">
        <v>77810912.519999996</v>
      </c>
      <c r="Q281" s="56">
        <v>1896969.04</v>
      </c>
      <c r="R281" s="56">
        <v>2674670.17</v>
      </c>
      <c r="S281" s="57" t="s">
        <v>1085</v>
      </c>
      <c r="T281" s="56">
        <v>95383962.129999995</v>
      </c>
      <c r="U281" s="55" t="s">
        <v>231</v>
      </c>
      <c r="V281" s="53" t="s">
        <v>1344</v>
      </c>
      <c r="W281" s="9">
        <f>IF(OR(LEFT(I281)="7",LEFT(I281,1)="8"),VALUE(RIGHT(I281,3)),VALUE(RIGHT(I281,4)))</f>
        <v>1451</v>
      </c>
    </row>
    <row r="282" spans="1:23" s="10" customFormat="1" ht="319.5" customHeight="1">
      <c r="A282" s="8">
        <v>18</v>
      </c>
      <c r="B282" s="59" t="s">
        <v>280</v>
      </c>
      <c r="C282" s="59" t="s">
        <v>99</v>
      </c>
      <c r="D282" s="59" t="s">
        <v>191</v>
      </c>
      <c r="E282" s="51">
        <v>1</v>
      </c>
      <c r="F282" s="52" t="s">
        <v>1446</v>
      </c>
      <c r="G282" s="53" t="s">
        <v>1447</v>
      </c>
      <c r="H282" s="53" t="s">
        <v>1447</v>
      </c>
      <c r="I282" s="54" t="s">
        <v>1448</v>
      </c>
      <c r="J282" s="55" t="s">
        <v>1449</v>
      </c>
      <c r="K282" s="55" t="s">
        <v>1450</v>
      </c>
      <c r="L282" s="55" t="s">
        <v>228</v>
      </c>
      <c r="M282" s="55" t="s">
        <v>647</v>
      </c>
      <c r="N282" s="55" t="s">
        <v>230</v>
      </c>
      <c r="O282" s="56">
        <v>199500944.93000001</v>
      </c>
      <c r="P282" s="56">
        <v>34257331.25</v>
      </c>
      <c r="Q282" s="56">
        <v>15581854.27</v>
      </c>
      <c r="R282" s="56">
        <v>-994944582.09000003</v>
      </c>
      <c r="S282" s="57" t="s">
        <v>1781</v>
      </c>
      <c r="T282" s="56">
        <v>1244284712.54</v>
      </c>
      <c r="U282" s="55" t="s">
        <v>231</v>
      </c>
      <c r="V282" s="53" t="s">
        <v>1553</v>
      </c>
      <c r="W282" s="9">
        <f>IF(OR(LEFT(I282)="7",LEFT(I282,1)="8"),VALUE(RIGHT(I282,3)),VALUE(RIGHT(I282,4)))</f>
        <v>1588</v>
      </c>
    </row>
    <row r="283" spans="1:23" s="10" customFormat="1" ht="255" customHeight="1">
      <c r="A283" s="8">
        <v>18</v>
      </c>
      <c r="B283" s="59" t="s">
        <v>280</v>
      </c>
      <c r="C283" s="59" t="s">
        <v>99</v>
      </c>
      <c r="D283" s="59" t="s">
        <v>191</v>
      </c>
      <c r="E283" s="51">
        <v>1</v>
      </c>
      <c r="F283" s="52" t="s">
        <v>1496</v>
      </c>
      <c r="G283" s="53" t="s">
        <v>1497</v>
      </c>
      <c r="H283" s="53" t="s">
        <v>1497</v>
      </c>
      <c r="I283" s="54" t="s">
        <v>1498</v>
      </c>
      <c r="J283" s="55" t="s">
        <v>1499</v>
      </c>
      <c r="K283" s="55" t="s">
        <v>1500</v>
      </c>
      <c r="L283" s="55" t="s">
        <v>228</v>
      </c>
      <c r="M283" s="55" t="s">
        <v>572</v>
      </c>
      <c r="N283" s="55" t="s">
        <v>652</v>
      </c>
      <c r="O283" s="56">
        <v>1000</v>
      </c>
      <c r="P283" s="56">
        <v>133638506.48999999</v>
      </c>
      <c r="Q283" s="56">
        <v>2491720.04</v>
      </c>
      <c r="R283" s="56">
        <v>610.96</v>
      </c>
      <c r="S283" s="57" t="s">
        <v>1554</v>
      </c>
      <c r="T283" s="56">
        <v>136130615.56999999</v>
      </c>
      <c r="U283" s="55" t="s">
        <v>231</v>
      </c>
      <c r="V283" s="53" t="s">
        <v>1501</v>
      </c>
      <c r="W283" s="9">
        <f>IF(OR(LEFT(I283)="7",LEFT(I283,1)="8"),VALUE(RIGHT(I283,3)),VALUE(RIGHT(I283,4)))</f>
        <v>1594</v>
      </c>
    </row>
    <row r="284" spans="1:23" s="23" customFormat="1" ht="30" customHeight="1" outlineLevel="3">
      <c r="A284" s="21"/>
      <c r="B284" s="64" t="s">
        <v>635</v>
      </c>
      <c r="C284" s="65"/>
      <c r="D284" s="65"/>
      <c r="E284" s="35">
        <f>SUBTOTAL(9,E287:E299)</f>
        <v>12</v>
      </c>
      <c r="F284" s="36"/>
      <c r="G284" s="36"/>
      <c r="H284" s="36"/>
      <c r="I284" s="37"/>
      <c r="J284" s="36"/>
      <c r="K284" s="36"/>
      <c r="L284" s="36"/>
      <c r="M284" s="36"/>
      <c r="N284" s="36"/>
      <c r="O284" s="38"/>
      <c r="P284" s="39"/>
      <c r="Q284" s="39"/>
      <c r="R284" s="39"/>
      <c r="S284" s="36"/>
      <c r="T284" s="39"/>
      <c r="U284" s="36"/>
      <c r="V284" s="40"/>
      <c r="W284" s="22"/>
    </row>
    <row r="285" spans="1:23" s="26" customFormat="1" ht="15" outlineLevel="1">
      <c r="A285" s="24"/>
      <c r="B285" s="66" t="s">
        <v>671</v>
      </c>
      <c r="C285" s="67" t="s">
        <v>669</v>
      </c>
      <c r="D285" s="67"/>
      <c r="E285" s="41">
        <f>SUBTOTAL(9,E287:E299)</f>
        <v>12</v>
      </c>
      <c r="F285" s="42"/>
      <c r="G285" s="42"/>
      <c r="H285" s="42"/>
      <c r="I285" s="43"/>
      <c r="J285" s="42"/>
      <c r="K285" s="42"/>
      <c r="L285" s="42"/>
      <c r="M285" s="42"/>
      <c r="N285" s="42"/>
      <c r="O285" s="44"/>
      <c r="P285" s="44"/>
      <c r="Q285" s="44"/>
      <c r="R285" s="44"/>
      <c r="S285" s="42"/>
      <c r="T285" s="44"/>
      <c r="U285" s="42"/>
      <c r="V285" s="45"/>
      <c r="W285" s="25"/>
    </row>
    <row r="286" spans="1:23" s="29" customFormat="1" ht="15" outlineLevel="2">
      <c r="A286" s="27"/>
      <c r="B286" s="62" t="s">
        <v>272</v>
      </c>
      <c r="C286" s="63"/>
      <c r="D286" s="63"/>
      <c r="E286" s="46">
        <f>SUBTOTAL(9,E287:E290)</f>
        <v>4</v>
      </c>
      <c r="F286" s="47"/>
      <c r="G286" s="47"/>
      <c r="H286" s="47"/>
      <c r="I286" s="48"/>
      <c r="J286" s="47"/>
      <c r="K286" s="47"/>
      <c r="L286" s="47"/>
      <c r="M286" s="47"/>
      <c r="N286" s="47"/>
      <c r="O286" s="49"/>
      <c r="P286" s="49"/>
      <c r="Q286" s="49"/>
      <c r="R286" s="49"/>
      <c r="S286" s="47"/>
      <c r="T286" s="49"/>
      <c r="U286" s="47"/>
      <c r="V286" s="50"/>
      <c r="W286" s="28"/>
    </row>
    <row r="287" spans="1:23" s="10" customFormat="1" ht="270" customHeight="1">
      <c r="A287" s="8">
        <v>21</v>
      </c>
      <c r="B287" s="59" t="s">
        <v>635</v>
      </c>
      <c r="C287" s="59" t="s">
        <v>99</v>
      </c>
      <c r="D287" s="59" t="s">
        <v>191</v>
      </c>
      <c r="E287" s="51">
        <v>1</v>
      </c>
      <c r="F287" s="52" t="s">
        <v>415</v>
      </c>
      <c r="G287" s="53" t="s">
        <v>1431</v>
      </c>
      <c r="H287" s="53" t="s">
        <v>508</v>
      </c>
      <c r="I287" s="54">
        <v>20092150001518</v>
      </c>
      <c r="J287" s="55" t="s">
        <v>912</v>
      </c>
      <c r="K287" s="55" t="s">
        <v>1502</v>
      </c>
      <c r="L287" s="55" t="s">
        <v>228</v>
      </c>
      <c r="M287" s="55" t="s">
        <v>380</v>
      </c>
      <c r="N287" s="55" t="s">
        <v>230</v>
      </c>
      <c r="O287" s="56">
        <v>175393441.12</v>
      </c>
      <c r="P287" s="56">
        <v>3632295</v>
      </c>
      <c r="Q287" s="56">
        <v>5780324.6200000001</v>
      </c>
      <c r="R287" s="56">
        <v>431580.32</v>
      </c>
      <c r="S287" s="57" t="s">
        <v>1555</v>
      </c>
      <c r="T287" s="56">
        <v>184374480.41999999</v>
      </c>
      <c r="U287" s="55" t="s">
        <v>665</v>
      </c>
      <c r="V287" s="53" t="s">
        <v>1364</v>
      </c>
      <c r="W287" s="9">
        <f>IF(OR(LEFT(I287)="7",LEFT(I287,1)="8"),VALUE(RIGHT(I287,3)),VALUE(RIGHT(I287,4)))</f>
        <v>1518</v>
      </c>
    </row>
    <row r="288" spans="1:23" s="10" customFormat="1" ht="142.5" customHeight="1">
      <c r="A288" s="8">
        <v>21</v>
      </c>
      <c r="B288" s="59" t="s">
        <v>635</v>
      </c>
      <c r="C288" s="59" t="s">
        <v>99</v>
      </c>
      <c r="D288" s="59" t="s">
        <v>191</v>
      </c>
      <c r="E288" s="51">
        <v>1</v>
      </c>
      <c r="F288" s="52" t="s">
        <v>636</v>
      </c>
      <c r="G288" s="53" t="s">
        <v>637</v>
      </c>
      <c r="H288" s="53" t="s">
        <v>678</v>
      </c>
      <c r="I288" s="54" t="s">
        <v>89</v>
      </c>
      <c r="J288" s="55" t="s">
        <v>90</v>
      </c>
      <c r="K288" s="55" t="s">
        <v>91</v>
      </c>
      <c r="L288" s="55" t="s">
        <v>228</v>
      </c>
      <c r="M288" s="55" t="s">
        <v>229</v>
      </c>
      <c r="N288" s="55" t="s">
        <v>341</v>
      </c>
      <c r="O288" s="56">
        <v>49962332.619999997</v>
      </c>
      <c r="P288" s="56">
        <v>51935814.5</v>
      </c>
      <c r="Q288" s="56">
        <v>1961004.87</v>
      </c>
      <c r="R288" s="56">
        <v>30154310.670000002</v>
      </c>
      <c r="S288" s="57" t="s">
        <v>1347</v>
      </c>
      <c r="T288" s="56">
        <v>73704841.319999993</v>
      </c>
      <c r="U288" s="55" t="s">
        <v>665</v>
      </c>
      <c r="V288" s="53" t="s">
        <v>1476</v>
      </c>
      <c r="W288" s="9">
        <f>IF(OR(LEFT(I288)="7",LEFT(I288,1)="8"),VALUE(RIGHT(I288,3)),VALUE(RIGHT(I288,4)))</f>
        <v>101</v>
      </c>
    </row>
    <row r="289" spans="1:23" s="10" customFormat="1" ht="142.5" customHeight="1">
      <c r="A289" s="8">
        <v>21</v>
      </c>
      <c r="B289" s="59" t="s">
        <v>635</v>
      </c>
      <c r="C289" s="59" t="s">
        <v>99</v>
      </c>
      <c r="D289" s="59" t="s">
        <v>191</v>
      </c>
      <c r="E289" s="51">
        <v>1</v>
      </c>
      <c r="F289" s="52" t="s">
        <v>636</v>
      </c>
      <c r="G289" s="53" t="s">
        <v>637</v>
      </c>
      <c r="H289" s="53" t="s">
        <v>637</v>
      </c>
      <c r="I289" s="54">
        <v>800021271526</v>
      </c>
      <c r="J289" s="55" t="s">
        <v>638</v>
      </c>
      <c r="K289" s="55" t="s">
        <v>639</v>
      </c>
      <c r="L289" s="55" t="s">
        <v>692</v>
      </c>
      <c r="M289" s="55" t="s">
        <v>627</v>
      </c>
      <c r="N289" s="55" t="s">
        <v>780</v>
      </c>
      <c r="O289" s="56">
        <v>11552835.039999999</v>
      </c>
      <c r="P289" s="56">
        <v>0</v>
      </c>
      <c r="Q289" s="56">
        <v>280002.38</v>
      </c>
      <c r="R289" s="56">
        <v>27587.759999999998</v>
      </c>
      <c r="S289" s="57" t="s">
        <v>1432</v>
      </c>
      <c r="T289" s="56">
        <v>11805249.66</v>
      </c>
      <c r="U289" s="55" t="s">
        <v>665</v>
      </c>
      <c r="V289" s="53" t="s">
        <v>1782</v>
      </c>
      <c r="W289" s="9">
        <f>IF(OR(LEFT(I289)="7",LEFT(I289,1)="8"),VALUE(RIGHT(I289,3)),VALUE(RIGHT(I289,4)))</f>
        <v>526</v>
      </c>
    </row>
    <row r="290" spans="1:23" s="10" customFormat="1" ht="142.5" customHeight="1">
      <c r="A290" s="8">
        <v>21</v>
      </c>
      <c r="B290" s="59" t="s">
        <v>635</v>
      </c>
      <c r="C290" s="59" t="s">
        <v>99</v>
      </c>
      <c r="D290" s="59" t="s">
        <v>191</v>
      </c>
      <c r="E290" s="51">
        <v>1</v>
      </c>
      <c r="F290" s="52" t="s">
        <v>636</v>
      </c>
      <c r="G290" s="53" t="s">
        <v>637</v>
      </c>
      <c r="H290" s="53" t="s">
        <v>461</v>
      </c>
      <c r="I290" s="54">
        <v>800021252527</v>
      </c>
      <c r="J290" s="55" t="s">
        <v>195</v>
      </c>
      <c r="K290" s="55" t="s">
        <v>196</v>
      </c>
      <c r="L290" s="55" t="s">
        <v>692</v>
      </c>
      <c r="M290" s="55" t="s">
        <v>627</v>
      </c>
      <c r="N290" s="55" t="s">
        <v>780</v>
      </c>
      <c r="O290" s="56">
        <v>250252.28</v>
      </c>
      <c r="P290" s="56">
        <v>0</v>
      </c>
      <c r="Q290" s="56">
        <v>5614.41</v>
      </c>
      <c r="R290" s="56">
        <v>1598.57</v>
      </c>
      <c r="S290" s="57" t="s">
        <v>1556</v>
      </c>
      <c r="T290" s="56">
        <v>254268.12</v>
      </c>
      <c r="U290" s="55" t="s">
        <v>665</v>
      </c>
      <c r="V290" s="53" t="s">
        <v>1327</v>
      </c>
      <c r="W290" s="9">
        <f>IF(OR(LEFT(I290)="7",LEFT(I290,1)="8"),VALUE(RIGHT(I290,3)),VALUE(RIGHT(I290,4)))</f>
        <v>527</v>
      </c>
    </row>
    <row r="291" spans="1:23" s="29" customFormat="1" ht="15" outlineLevel="2">
      <c r="A291" s="27"/>
      <c r="B291" s="62" t="s">
        <v>273</v>
      </c>
      <c r="C291" s="63"/>
      <c r="D291" s="63"/>
      <c r="E291" s="46">
        <f>SUBTOTAL(9,E292:E299)</f>
        <v>8</v>
      </c>
      <c r="F291" s="47"/>
      <c r="G291" s="47"/>
      <c r="H291" s="47"/>
      <c r="I291" s="48"/>
      <c r="J291" s="47"/>
      <c r="K291" s="47"/>
      <c r="L291" s="47"/>
      <c r="M291" s="47"/>
      <c r="N291" s="47"/>
      <c r="O291" s="49"/>
      <c r="P291" s="49"/>
      <c r="Q291" s="49"/>
      <c r="R291" s="49"/>
      <c r="S291" s="47"/>
      <c r="T291" s="49"/>
      <c r="U291" s="47"/>
      <c r="V291" s="50"/>
      <c r="W291" s="28"/>
    </row>
    <row r="292" spans="1:23" s="10" customFormat="1" ht="142.5" customHeight="1">
      <c r="A292" s="8">
        <v>21</v>
      </c>
      <c r="B292" s="59" t="s">
        <v>635</v>
      </c>
      <c r="C292" s="59" t="s">
        <v>99</v>
      </c>
      <c r="D292" s="59" t="s">
        <v>518</v>
      </c>
      <c r="E292" s="51">
        <v>1</v>
      </c>
      <c r="F292" s="52">
        <v>210</v>
      </c>
      <c r="G292" s="53" t="s">
        <v>197</v>
      </c>
      <c r="H292" s="53" t="s">
        <v>198</v>
      </c>
      <c r="I292" s="54">
        <v>700021274026</v>
      </c>
      <c r="J292" s="55" t="s">
        <v>747</v>
      </c>
      <c r="K292" s="55" t="s">
        <v>748</v>
      </c>
      <c r="L292" s="55" t="s">
        <v>692</v>
      </c>
      <c r="M292" s="55" t="s">
        <v>749</v>
      </c>
      <c r="N292" s="55" t="s">
        <v>230</v>
      </c>
      <c r="O292" s="56">
        <v>453475.62</v>
      </c>
      <c r="P292" s="56">
        <v>0</v>
      </c>
      <c r="Q292" s="56">
        <v>0</v>
      </c>
      <c r="R292" s="56">
        <v>0</v>
      </c>
      <c r="S292" s="57" t="s">
        <v>1300</v>
      </c>
      <c r="T292" s="56">
        <v>453475.62</v>
      </c>
      <c r="U292" s="55" t="s">
        <v>665</v>
      </c>
      <c r="V292" s="53" t="s">
        <v>1180</v>
      </c>
      <c r="W292" s="9">
        <f>IF(OR(LEFT(I292)="7",LEFT(I292,1)="8"),VALUE(RIGHT(I292,3)),VALUE(RIGHT(I292,4)))</f>
        <v>26</v>
      </c>
    </row>
    <row r="293" spans="1:23" s="10" customFormat="1" ht="142.5" customHeight="1">
      <c r="A293" s="8">
        <v>21</v>
      </c>
      <c r="B293" s="59" t="s">
        <v>635</v>
      </c>
      <c r="C293" s="59" t="s">
        <v>99</v>
      </c>
      <c r="D293" s="59" t="s">
        <v>518</v>
      </c>
      <c r="E293" s="51">
        <v>1</v>
      </c>
      <c r="F293" s="52">
        <v>210</v>
      </c>
      <c r="G293" s="53" t="s">
        <v>197</v>
      </c>
      <c r="H293" s="53" t="s">
        <v>198</v>
      </c>
      <c r="I293" s="54">
        <v>700021268119</v>
      </c>
      <c r="J293" s="55" t="s">
        <v>745</v>
      </c>
      <c r="K293" s="55" t="s">
        <v>746</v>
      </c>
      <c r="L293" s="55" t="s">
        <v>692</v>
      </c>
      <c r="M293" s="55" t="s">
        <v>412</v>
      </c>
      <c r="N293" s="55" t="s">
        <v>230</v>
      </c>
      <c r="O293" s="56">
        <v>0</v>
      </c>
      <c r="P293" s="56">
        <v>0</v>
      </c>
      <c r="Q293" s="56">
        <v>0</v>
      </c>
      <c r="R293" s="56">
        <v>10000</v>
      </c>
      <c r="S293" s="57" t="s">
        <v>1181</v>
      </c>
      <c r="T293" s="56">
        <v>-10000</v>
      </c>
      <c r="U293" s="55" t="s">
        <v>665</v>
      </c>
      <c r="V293" s="53" t="s">
        <v>1783</v>
      </c>
      <c r="W293" s="9">
        <f>IF(OR(LEFT(I293)="7",LEFT(I293,1)="8"),VALUE(RIGHT(I293,3)),VALUE(RIGHT(I293,4)))</f>
        <v>119</v>
      </c>
    </row>
    <row r="294" spans="1:23" s="10" customFormat="1" ht="142.5" customHeight="1">
      <c r="A294" s="8">
        <v>21</v>
      </c>
      <c r="B294" s="59" t="s">
        <v>635</v>
      </c>
      <c r="C294" s="59" t="s">
        <v>99</v>
      </c>
      <c r="D294" s="59" t="s">
        <v>518</v>
      </c>
      <c r="E294" s="51">
        <v>1</v>
      </c>
      <c r="F294" s="52">
        <v>210</v>
      </c>
      <c r="G294" s="53" t="s">
        <v>197</v>
      </c>
      <c r="H294" s="53" t="s">
        <v>198</v>
      </c>
      <c r="I294" s="54">
        <v>700021211125</v>
      </c>
      <c r="J294" s="55" t="s">
        <v>199</v>
      </c>
      <c r="K294" s="55" t="s">
        <v>743</v>
      </c>
      <c r="L294" s="55" t="s">
        <v>692</v>
      </c>
      <c r="M294" s="55" t="s">
        <v>629</v>
      </c>
      <c r="N294" s="55" t="s">
        <v>230</v>
      </c>
      <c r="O294" s="56">
        <v>4392379.03</v>
      </c>
      <c r="P294" s="56">
        <v>0</v>
      </c>
      <c r="Q294" s="56">
        <v>239656.64</v>
      </c>
      <c r="R294" s="56">
        <v>7733.32</v>
      </c>
      <c r="S294" s="57" t="s">
        <v>1557</v>
      </c>
      <c r="T294" s="56">
        <v>4599608.0199999996</v>
      </c>
      <c r="U294" s="55" t="s">
        <v>665</v>
      </c>
      <c r="V294" s="53" t="s">
        <v>1784</v>
      </c>
      <c r="W294" s="9">
        <f>IF(OR(LEFT(I294)="7",LEFT(I294,1)="8"),VALUE(RIGHT(I294,3)),VALUE(RIGHT(I294,4)))</f>
        <v>125</v>
      </c>
    </row>
    <row r="295" spans="1:23" s="10" customFormat="1" ht="142.5" customHeight="1">
      <c r="A295" s="8">
        <v>21</v>
      </c>
      <c r="B295" s="59" t="s">
        <v>635</v>
      </c>
      <c r="C295" s="59" t="s">
        <v>99</v>
      </c>
      <c r="D295" s="59" t="s">
        <v>518</v>
      </c>
      <c r="E295" s="51">
        <v>1</v>
      </c>
      <c r="F295" s="52">
        <v>210</v>
      </c>
      <c r="G295" s="53" t="s">
        <v>197</v>
      </c>
      <c r="H295" s="53" t="s">
        <v>198</v>
      </c>
      <c r="I295" s="54">
        <v>700021261306</v>
      </c>
      <c r="J295" s="55" t="s">
        <v>744</v>
      </c>
      <c r="K295" s="55" t="s">
        <v>209</v>
      </c>
      <c r="L295" s="55" t="s">
        <v>692</v>
      </c>
      <c r="M295" s="55" t="s">
        <v>412</v>
      </c>
      <c r="N295" s="55" t="s">
        <v>230</v>
      </c>
      <c r="O295" s="56">
        <v>0</v>
      </c>
      <c r="P295" s="56">
        <v>0</v>
      </c>
      <c r="Q295" s="56">
        <v>0</v>
      </c>
      <c r="R295" s="56">
        <v>0</v>
      </c>
      <c r="S295" s="57" t="s">
        <v>1182</v>
      </c>
      <c r="T295" s="56">
        <v>0</v>
      </c>
      <c r="U295" s="55" t="s">
        <v>665</v>
      </c>
      <c r="V295" s="53" t="s">
        <v>1365</v>
      </c>
      <c r="W295" s="9">
        <f>IF(OR(LEFT(I295)="7",LEFT(I295,1)="8"),VALUE(RIGHT(I295,3)),VALUE(RIGHT(I295,4)))</f>
        <v>306</v>
      </c>
    </row>
    <row r="296" spans="1:23" s="10" customFormat="1" ht="142.5" customHeight="1">
      <c r="A296" s="8">
        <v>21</v>
      </c>
      <c r="B296" s="59" t="s">
        <v>635</v>
      </c>
      <c r="C296" s="59" t="s">
        <v>99</v>
      </c>
      <c r="D296" s="59" t="s">
        <v>518</v>
      </c>
      <c r="E296" s="51">
        <v>1</v>
      </c>
      <c r="F296" s="52">
        <v>210</v>
      </c>
      <c r="G296" s="53" t="s">
        <v>197</v>
      </c>
      <c r="H296" s="53" t="s">
        <v>198</v>
      </c>
      <c r="I296" s="54">
        <v>700021276331</v>
      </c>
      <c r="J296" s="55" t="s">
        <v>750</v>
      </c>
      <c r="K296" s="55" t="s">
        <v>751</v>
      </c>
      <c r="L296" s="55" t="s">
        <v>692</v>
      </c>
      <c r="M296" s="55" t="s">
        <v>412</v>
      </c>
      <c r="N296" s="55" t="s">
        <v>230</v>
      </c>
      <c r="O296" s="56">
        <v>1632742.33</v>
      </c>
      <c r="P296" s="56">
        <v>0</v>
      </c>
      <c r="Q296" s="56">
        <v>0</v>
      </c>
      <c r="R296" s="56">
        <v>0</v>
      </c>
      <c r="S296" s="57" t="s">
        <v>1183</v>
      </c>
      <c r="T296" s="56">
        <v>1632742.33</v>
      </c>
      <c r="U296" s="55" t="s">
        <v>665</v>
      </c>
      <c r="V296" s="53" t="s">
        <v>1184</v>
      </c>
      <c r="W296" s="9">
        <f>IF(OR(LEFT(I296)="7",LEFT(I296,1)="8"),VALUE(RIGHT(I296,3)),VALUE(RIGHT(I296,4)))</f>
        <v>331</v>
      </c>
    </row>
    <row r="297" spans="1:23" s="10" customFormat="1" ht="142.5" customHeight="1">
      <c r="A297" s="8">
        <v>21</v>
      </c>
      <c r="B297" s="59" t="s">
        <v>635</v>
      </c>
      <c r="C297" s="59" t="s">
        <v>99</v>
      </c>
      <c r="D297" s="59" t="s">
        <v>518</v>
      </c>
      <c r="E297" s="51">
        <v>1</v>
      </c>
      <c r="F297" s="52">
        <v>210</v>
      </c>
      <c r="G297" s="53" t="s">
        <v>197</v>
      </c>
      <c r="H297" s="53" t="s">
        <v>198</v>
      </c>
      <c r="I297" s="54">
        <v>700021300336</v>
      </c>
      <c r="J297" s="55" t="s">
        <v>752</v>
      </c>
      <c r="K297" s="55" t="s">
        <v>753</v>
      </c>
      <c r="L297" s="55" t="s">
        <v>692</v>
      </c>
      <c r="M297" s="55" t="s">
        <v>412</v>
      </c>
      <c r="N297" s="55" t="s">
        <v>230</v>
      </c>
      <c r="O297" s="56">
        <v>3928270.01</v>
      </c>
      <c r="P297" s="56">
        <v>0</v>
      </c>
      <c r="Q297" s="56">
        <v>0</v>
      </c>
      <c r="R297" s="56">
        <v>0</v>
      </c>
      <c r="S297" s="57" t="s">
        <v>1558</v>
      </c>
      <c r="T297" s="56">
        <v>3928270.01</v>
      </c>
      <c r="U297" s="55" t="s">
        <v>665</v>
      </c>
      <c r="V297" s="53" t="s">
        <v>1328</v>
      </c>
      <c r="W297" s="9">
        <f>IF(OR(LEFT(I297)="7",LEFT(I297,1)="8"),VALUE(RIGHT(I297,3)),VALUE(RIGHT(I297,4)))</f>
        <v>336</v>
      </c>
    </row>
    <row r="298" spans="1:23" s="10" customFormat="1" ht="142.5" customHeight="1">
      <c r="A298" s="8">
        <v>21</v>
      </c>
      <c r="B298" s="59" t="s">
        <v>635</v>
      </c>
      <c r="C298" s="59" t="s">
        <v>99</v>
      </c>
      <c r="D298" s="59" t="s">
        <v>518</v>
      </c>
      <c r="E298" s="51">
        <v>1</v>
      </c>
      <c r="F298" s="52">
        <v>210</v>
      </c>
      <c r="G298" s="53" t="s">
        <v>197</v>
      </c>
      <c r="H298" s="53" t="s">
        <v>342</v>
      </c>
      <c r="I298" s="54">
        <v>20052151001390</v>
      </c>
      <c r="J298" s="55" t="s">
        <v>913</v>
      </c>
      <c r="K298" s="55" t="s">
        <v>914</v>
      </c>
      <c r="L298" s="55" t="s">
        <v>692</v>
      </c>
      <c r="M298" s="55" t="s">
        <v>629</v>
      </c>
      <c r="N298" s="55" t="s">
        <v>230</v>
      </c>
      <c r="O298" s="56">
        <v>0</v>
      </c>
      <c r="P298" s="56">
        <v>0</v>
      </c>
      <c r="Q298" s="56">
        <v>0</v>
      </c>
      <c r="R298" s="56">
        <v>0</v>
      </c>
      <c r="S298" s="57" t="s">
        <v>1185</v>
      </c>
      <c r="T298" s="56">
        <v>0</v>
      </c>
      <c r="U298" s="55" t="s">
        <v>665</v>
      </c>
      <c r="V298" s="53" t="s">
        <v>1785</v>
      </c>
      <c r="W298" s="9">
        <f>IF(OR(LEFT(I298)="7",LEFT(I298,1)="8"),VALUE(RIGHT(I298,3)),VALUE(RIGHT(I298,4)))</f>
        <v>1390</v>
      </c>
    </row>
    <row r="299" spans="1:23" s="10" customFormat="1" ht="208.5" customHeight="1">
      <c r="A299" s="8">
        <v>21</v>
      </c>
      <c r="B299" s="59" t="s">
        <v>635</v>
      </c>
      <c r="C299" s="59" t="s">
        <v>99</v>
      </c>
      <c r="D299" s="59" t="s">
        <v>518</v>
      </c>
      <c r="E299" s="51">
        <v>1</v>
      </c>
      <c r="F299" s="52" t="s">
        <v>636</v>
      </c>
      <c r="G299" s="53" t="s">
        <v>637</v>
      </c>
      <c r="H299" s="53" t="s">
        <v>754</v>
      </c>
      <c r="I299" s="54">
        <v>700021258044</v>
      </c>
      <c r="J299" s="55" t="s">
        <v>755</v>
      </c>
      <c r="K299" s="55" t="s">
        <v>210</v>
      </c>
      <c r="L299" s="55" t="s">
        <v>692</v>
      </c>
      <c r="M299" s="55" t="s">
        <v>792</v>
      </c>
      <c r="N299" s="55" t="s">
        <v>652</v>
      </c>
      <c r="O299" s="56">
        <v>0</v>
      </c>
      <c r="P299" s="56">
        <v>0</v>
      </c>
      <c r="Q299" s="56">
        <v>0</v>
      </c>
      <c r="R299" s="56">
        <v>0</v>
      </c>
      <c r="S299" s="57" t="s">
        <v>1786</v>
      </c>
      <c r="T299" s="56">
        <v>55897480.189999998</v>
      </c>
      <c r="U299" s="55" t="s">
        <v>665</v>
      </c>
      <c r="V299" s="53" t="s">
        <v>1559</v>
      </c>
      <c r="W299" s="9">
        <f>IF(OR(LEFT(I299)="7",LEFT(I299,1)="8"),VALUE(RIGHT(I299,3)),VALUE(RIGHT(I299,4)))</f>
        <v>44</v>
      </c>
    </row>
    <row r="300" spans="1:23" s="23" customFormat="1" ht="39.75" customHeight="1" outlineLevel="3">
      <c r="A300" s="21"/>
      <c r="B300" s="64" t="s">
        <v>60</v>
      </c>
      <c r="C300" s="65"/>
      <c r="D300" s="65"/>
      <c r="E300" s="35">
        <f>SUBTOTAL(9,E303:F404)</f>
        <v>99</v>
      </c>
      <c r="F300" s="36"/>
      <c r="G300" s="36"/>
      <c r="H300" s="36"/>
      <c r="I300" s="37"/>
      <c r="J300" s="36"/>
      <c r="K300" s="36"/>
      <c r="L300" s="36"/>
      <c r="M300" s="36"/>
      <c r="N300" s="36"/>
      <c r="O300" s="38"/>
      <c r="P300" s="39"/>
      <c r="Q300" s="39"/>
      <c r="R300" s="39"/>
      <c r="S300" s="36"/>
      <c r="T300" s="39"/>
      <c r="U300" s="36"/>
      <c r="V300" s="40"/>
      <c r="W300" s="22"/>
    </row>
    <row r="301" spans="1:23" s="26" customFormat="1" ht="15" outlineLevel="1">
      <c r="A301" s="24"/>
      <c r="B301" s="66" t="s">
        <v>671</v>
      </c>
      <c r="C301" s="67" t="s">
        <v>669</v>
      </c>
      <c r="D301" s="67"/>
      <c r="E301" s="41">
        <f>SUBTOTAL(9,E303:E404)</f>
        <v>99</v>
      </c>
      <c r="F301" s="42"/>
      <c r="G301" s="42"/>
      <c r="H301" s="42"/>
      <c r="I301" s="43"/>
      <c r="J301" s="42"/>
      <c r="K301" s="42"/>
      <c r="L301" s="42"/>
      <c r="M301" s="42"/>
      <c r="N301" s="42"/>
      <c r="O301" s="44"/>
      <c r="P301" s="44"/>
      <c r="Q301" s="44"/>
      <c r="R301" s="44"/>
      <c r="S301" s="42"/>
      <c r="T301" s="44"/>
      <c r="U301" s="42"/>
      <c r="V301" s="45"/>
      <c r="W301" s="25"/>
    </row>
    <row r="302" spans="1:23" s="29" customFormat="1" ht="15" outlineLevel="2">
      <c r="A302" s="27"/>
      <c r="B302" s="62" t="s">
        <v>272</v>
      </c>
      <c r="C302" s="63"/>
      <c r="D302" s="63"/>
      <c r="E302" s="46">
        <f>SUBTOTAL(9,E303:E364)</f>
        <v>62</v>
      </c>
      <c r="F302" s="47"/>
      <c r="G302" s="47"/>
      <c r="H302" s="47"/>
      <c r="I302" s="48"/>
      <c r="J302" s="47"/>
      <c r="K302" s="47"/>
      <c r="L302" s="47"/>
      <c r="M302" s="47"/>
      <c r="N302" s="47"/>
      <c r="O302" s="49"/>
      <c r="P302" s="49"/>
      <c r="Q302" s="49"/>
      <c r="R302" s="49"/>
      <c r="S302" s="47"/>
      <c r="T302" s="49"/>
      <c r="U302" s="47"/>
      <c r="V302" s="50"/>
      <c r="W302" s="28"/>
    </row>
    <row r="303" spans="1:23" s="10" customFormat="1" ht="378" customHeight="1">
      <c r="A303" s="8">
        <v>38</v>
      </c>
      <c r="B303" s="59" t="s">
        <v>60</v>
      </c>
      <c r="C303" s="59" t="s">
        <v>99</v>
      </c>
      <c r="D303" s="59" t="s">
        <v>191</v>
      </c>
      <c r="E303" s="51">
        <v>1</v>
      </c>
      <c r="F303" s="52" t="s">
        <v>1030</v>
      </c>
      <c r="G303" s="53" t="s">
        <v>1031</v>
      </c>
      <c r="H303" s="53" t="s">
        <v>1031</v>
      </c>
      <c r="I303" s="54" t="s">
        <v>1032</v>
      </c>
      <c r="J303" s="55" t="s">
        <v>1033</v>
      </c>
      <c r="K303" s="55" t="s">
        <v>1034</v>
      </c>
      <c r="L303" s="55" t="s">
        <v>520</v>
      </c>
      <c r="M303" s="55" t="s">
        <v>1035</v>
      </c>
      <c r="N303" s="55" t="s">
        <v>657</v>
      </c>
      <c r="O303" s="56">
        <v>194043</v>
      </c>
      <c r="P303" s="56">
        <v>0</v>
      </c>
      <c r="Q303" s="56">
        <v>4973</v>
      </c>
      <c r="R303" s="56">
        <v>24360</v>
      </c>
      <c r="S303" s="57" t="s">
        <v>1329</v>
      </c>
      <c r="T303" s="56">
        <v>170596</v>
      </c>
      <c r="U303" s="55" t="s">
        <v>665</v>
      </c>
      <c r="V303" s="53" t="s">
        <v>1787</v>
      </c>
      <c r="W303" s="9">
        <f>IF(OR(LEFT(I303)="7",LEFT(I303,1)="8"),VALUE(RIGHT(I303,3)),VALUE(RIGHT(I303,4)))</f>
        <v>1547</v>
      </c>
    </row>
    <row r="304" spans="1:23" s="10" customFormat="1" ht="142.5" customHeight="1">
      <c r="A304" s="8">
        <v>38</v>
      </c>
      <c r="B304" s="59" t="s">
        <v>60</v>
      </c>
      <c r="C304" s="59" t="s">
        <v>99</v>
      </c>
      <c r="D304" s="59" t="s">
        <v>191</v>
      </c>
      <c r="E304" s="51">
        <v>1</v>
      </c>
      <c r="F304" s="52" t="s">
        <v>435</v>
      </c>
      <c r="G304" s="53" t="s">
        <v>436</v>
      </c>
      <c r="H304" s="53" t="s">
        <v>436</v>
      </c>
      <c r="I304" s="54" t="s">
        <v>437</v>
      </c>
      <c r="J304" s="55" t="s">
        <v>438</v>
      </c>
      <c r="K304" s="55" t="s">
        <v>77</v>
      </c>
      <c r="L304" s="55" t="s">
        <v>692</v>
      </c>
      <c r="M304" s="55" t="s">
        <v>389</v>
      </c>
      <c r="N304" s="55" t="s">
        <v>657</v>
      </c>
      <c r="O304" s="56">
        <v>884091.83</v>
      </c>
      <c r="P304" s="56">
        <v>315490.74</v>
      </c>
      <c r="Q304" s="56">
        <v>1823.69</v>
      </c>
      <c r="R304" s="56">
        <v>271734.24</v>
      </c>
      <c r="S304" s="57" t="s">
        <v>1788</v>
      </c>
      <c r="T304" s="56">
        <v>929672.02</v>
      </c>
      <c r="U304" s="55" t="s">
        <v>231</v>
      </c>
      <c r="V304" s="53" t="s">
        <v>1560</v>
      </c>
      <c r="W304" s="9">
        <f>IF(OR(LEFT(I304)="7",LEFT(I304,1)="8"),VALUE(RIGHT(I304,3)),VALUE(RIGHT(I304,4)))</f>
        <v>1103</v>
      </c>
    </row>
    <row r="305" spans="1:23" s="10" customFormat="1" ht="142.5" customHeight="1">
      <c r="A305" s="8">
        <v>38</v>
      </c>
      <c r="B305" s="59" t="s">
        <v>60</v>
      </c>
      <c r="C305" s="59" t="s">
        <v>99</v>
      </c>
      <c r="D305" s="59" t="s">
        <v>191</v>
      </c>
      <c r="E305" s="51">
        <v>1</v>
      </c>
      <c r="F305" s="52" t="s">
        <v>435</v>
      </c>
      <c r="G305" s="53" t="s">
        <v>436</v>
      </c>
      <c r="H305" s="53" t="s">
        <v>436</v>
      </c>
      <c r="I305" s="54" t="s">
        <v>591</v>
      </c>
      <c r="J305" s="55" t="s">
        <v>592</v>
      </c>
      <c r="K305" s="55" t="s">
        <v>885</v>
      </c>
      <c r="L305" s="55" t="s">
        <v>692</v>
      </c>
      <c r="M305" s="55" t="s">
        <v>593</v>
      </c>
      <c r="N305" s="55" t="s">
        <v>780</v>
      </c>
      <c r="O305" s="56">
        <v>571806.94999999995</v>
      </c>
      <c r="P305" s="56">
        <v>0</v>
      </c>
      <c r="Q305" s="56">
        <v>15482.36</v>
      </c>
      <c r="R305" s="56">
        <v>8700</v>
      </c>
      <c r="S305" s="57" t="s">
        <v>1789</v>
      </c>
      <c r="T305" s="56">
        <v>578589.31000000006</v>
      </c>
      <c r="U305" s="55" t="s">
        <v>231</v>
      </c>
      <c r="V305" s="53" t="s">
        <v>1790</v>
      </c>
      <c r="W305" s="9">
        <f>IF(OR(LEFT(I305)="7",LEFT(I305,1)="8"),VALUE(RIGHT(I305,3)),VALUE(RIGHT(I305,4)))</f>
        <v>1491</v>
      </c>
    </row>
    <row r="306" spans="1:23" s="10" customFormat="1" ht="212.25" customHeight="1">
      <c r="A306" s="8">
        <v>38</v>
      </c>
      <c r="B306" s="59" t="s">
        <v>60</v>
      </c>
      <c r="C306" s="59" t="s">
        <v>99</v>
      </c>
      <c r="D306" s="59" t="s">
        <v>191</v>
      </c>
      <c r="E306" s="51">
        <v>1</v>
      </c>
      <c r="F306" s="52" t="s">
        <v>78</v>
      </c>
      <c r="G306" s="53" t="s">
        <v>79</v>
      </c>
      <c r="H306" s="53" t="s">
        <v>79</v>
      </c>
      <c r="I306" s="54" t="s">
        <v>80</v>
      </c>
      <c r="J306" s="55" t="s">
        <v>313</v>
      </c>
      <c r="K306" s="55" t="s">
        <v>886</v>
      </c>
      <c r="L306" s="55" t="s">
        <v>692</v>
      </c>
      <c r="M306" s="55" t="s">
        <v>389</v>
      </c>
      <c r="N306" s="55" t="s">
        <v>230</v>
      </c>
      <c r="O306" s="56">
        <v>91881195.969999999</v>
      </c>
      <c r="P306" s="56">
        <v>431525.12</v>
      </c>
      <c r="Q306" s="56">
        <v>2098478.85</v>
      </c>
      <c r="R306" s="56">
        <v>22263043.52</v>
      </c>
      <c r="S306" s="57" t="s">
        <v>1089</v>
      </c>
      <c r="T306" s="56">
        <v>72148156.420000002</v>
      </c>
      <c r="U306" s="55" t="s">
        <v>231</v>
      </c>
      <c r="V306" s="53" t="s">
        <v>1451</v>
      </c>
      <c r="W306" s="9">
        <f>IF(OR(LEFT(I306)="7",LEFT(I306,1)="8"),VALUE(RIGHT(I306,3)),VALUE(RIGHT(I306,4)))</f>
        <v>1116</v>
      </c>
    </row>
    <row r="307" spans="1:23" s="10" customFormat="1" ht="225.75" customHeight="1">
      <c r="A307" s="8">
        <v>38</v>
      </c>
      <c r="B307" s="59" t="s">
        <v>60</v>
      </c>
      <c r="C307" s="59" t="s">
        <v>99</v>
      </c>
      <c r="D307" s="59" t="s">
        <v>191</v>
      </c>
      <c r="E307" s="51">
        <v>1</v>
      </c>
      <c r="F307" s="52" t="s">
        <v>697</v>
      </c>
      <c r="G307" s="53" t="s">
        <v>970</v>
      </c>
      <c r="H307" s="53" t="s">
        <v>970</v>
      </c>
      <c r="I307" s="54" t="s">
        <v>699</v>
      </c>
      <c r="J307" s="55" t="s">
        <v>700</v>
      </c>
      <c r="K307" s="55" t="s">
        <v>971</v>
      </c>
      <c r="L307" s="55" t="s">
        <v>692</v>
      </c>
      <c r="M307" s="55" t="s">
        <v>389</v>
      </c>
      <c r="N307" s="55" t="s">
        <v>652</v>
      </c>
      <c r="O307" s="56">
        <v>142252125.11000001</v>
      </c>
      <c r="P307" s="56">
        <v>4365278.45</v>
      </c>
      <c r="Q307" s="56">
        <v>3279934.63</v>
      </c>
      <c r="R307" s="56">
        <v>46706463.189999998</v>
      </c>
      <c r="S307" s="57" t="s">
        <v>1452</v>
      </c>
      <c r="T307" s="56">
        <v>103190875</v>
      </c>
      <c r="U307" s="55" t="s">
        <v>665</v>
      </c>
      <c r="V307" s="53" t="s">
        <v>1433</v>
      </c>
      <c r="W307" s="9">
        <f>IF(OR(LEFT(I307)="7",LEFT(I307,1)="8"),VALUE(RIGHT(I307,3)),VALUE(RIGHT(I307,4)))</f>
        <v>1111</v>
      </c>
    </row>
    <row r="308" spans="1:23" s="10" customFormat="1" ht="216" customHeight="1">
      <c r="A308" s="8">
        <v>38</v>
      </c>
      <c r="B308" s="59" t="s">
        <v>60</v>
      </c>
      <c r="C308" s="59" t="s">
        <v>99</v>
      </c>
      <c r="D308" s="59" t="s">
        <v>191</v>
      </c>
      <c r="E308" s="51">
        <v>1</v>
      </c>
      <c r="F308" s="52" t="s">
        <v>697</v>
      </c>
      <c r="G308" s="53" t="s">
        <v>698</v>
      </c>
      <c r="H308" s="53" t="s">
        <v>698</v>
      </c>
      <c r="I308" s="54" t="s">
        <v>701</v>
      </c>
      <c r="J308" s="55" t="s">
        <v>702</v>
      </c>
      <c r="K308" s="55" t="s">
        <v>703</v>
      </c>
      <c r="L308" s="55" t="s">
        <v>692</v>
      </c>
      <c r="M308" s="55" t="s">
        <v>839</v>
      </c>
      <c r="N308" s="55" t="s">
        <v>341</v>
      </c>
      <c r="O308" s="56">
        <v>4586526.57</v>
      </c>
      <c r="P308" s="56">
        <v>0</v>
      </c>
      <c r="Q308" s="56">
        <v>123070.68</v>
      </c>
      <c r="R308" s="56">
        <v>0</v>
      </c>
      <c r="S308" s="57" t="s">
        <v>1791</v>
      </c>
      <c r="T308" s="56">
        <v>4709597.25</v>
      </c>
      <c r="U308" s="55" t="s">
        <v>665</v>
      </c>
      <c r="V308" s="53" t="s">
        <v>1434</v>
      </c>
      <c r="W308" s="9">
        <f>IF(OR(LEFT(I308)="7",LEFT(I308,1)="8"),VALUE(RIGHT(I308,3)),VALUE(RIGHT(I308,4)))</f>
        <v>1371</v>
      </c>
    </row>
    <row r="309" spans="1:23" s="10" customFormat="1" ht="193.5" customHeight="1">
      <c r="A309" s="8">
        <v>38</v>
      </c>
      <c r="B309" s="59" t="s">
        <v>60</v>
      </c>
      <c r="C309" s="59" t="s">
        <v>99</v>
      </c>
      <c r="D309" s="59" t="s">
        <v>191</v>
      </c>
      <c r="E309" s="51">
        <v>1</v>
      </c>
      <c r="F309" s="52" t="s">
        <v>704</v>
      </c>
      <c r="G309" s="53" t="s">
        <v>705</v>
      </c>
      <c r="H309" s="53" t="s">
        <v>705</v>
      </c>
      <c r="I309" s="54" t="s">
        <v>706</v>
      </c>
      <c r="J309" s="55" t="s">
        <v>707</v>
      </c>
      <c r="K309" s="55" t="s">
        <v>72</v>
      </c>
      <c r="L309" s="55" t="s">
        <v>692</v>
      </c>
      <c r="M309" s="55" t="s">
        <v>389</v>
      </c>
      <c r="N309" s="55" t="s">
        <v>230</v>
      </c>
      <c r="O309" s="56">
        <v>30267094.489999998</v>
      </c>
      <c r="P309" s="56">
        <v>0</v>
      </c>
      <c r="Q309" s="56">
        <v>724549.23</v>
      </c>
      <c r="R309" s="56">
        <v>8249688.2599999998</v>
      </c>
      <c r="S309" s="57" t="s">
        <v>1561</v>
      </c>
      <c r="T309" s="56">
        <v>23007121.77</v>
      </c>
      <c r="U309" s="55" t="s">
        <v>665</v>
      </c>
      <c r="V309" s="53" t="s">
        <v>1792</v>
      </c>
      <c r="W309" s="9">
        <f>IF(OR(LEFT(I309)="7",LEFT(I309,1)="8"),VALUE(RIGHT(I309,3)),VALUE(RIGHT(I309,4)))</f>
        <v>1125</v>
      </c>
    </row>
    <row r="310" spans="1:23" s="10" customFormat="1" ht="283.5" customHeight="1">
      <c r="A310" s="8">
        <v>38</v>
      </c>
      <c r="B310" s="59" t="s">
        <v>60</v>
      </c>
      <c r="C310" s="59" t="s">
        <v>99</v>
      </c>
      <c r="D310" s="59" t="s">
        <v>191</v>
      </c>
      <c r="E310" s="51">
        <v>1</v>
      </c>
      <c r="F310" s="52" t="s">
        <v>73</v>
      </c>
      <c r="G310" s="53" t="s">
        <v>509</v>
      </c>
      <c r="H310" s="53" t="s">
        <v>509</v>
      </c>
      <c r="I310" s="54" t="s">
        <v>510</v>
      </c>
      <c r="J310" s="55" t="s">
        <v>534</v>
      </c>
      <c r="K310" s="55" t="s">
        <v>398</v>
      </c>
      <c r="L310" s="55" t="s">
        <v>692</v>
      </c>
      <c r="M310" s="55" t="s">
        <v>389</v>
      </c>
      <c r="N310" s="55" t="s">
        <v>230</v>
      </c>
      <c r="O310" s="56">
        <v>17651517.449999999</v>
      </c>
      <c r="P310" s="56">
        <v>0</v>
      </c>
      <c r="Q310" s="56">
        <v>345401.35</v>
      </c>
      <c r="R310" s="56">
        <v>6589332.6600000001</v>
      </c>
      <c r="S310" s="57" t="s">
        <v>1562</v>
      </c>
      <c r="T310" s="56">
        <v>11407586.140000001</v>
      </c>
      <c r="U310" s="55" t="s">
        <v>665</v>
      </c>
      <c r="V310" s="53" t="s">
        <v>1563</v>
      </c>
      <c r="W310" s="9">
        <f>IF(OR(LEFT(I310)="7",LEFT(I310,1)="8"),VALUE(RIGHT(I310,3)),VALUE(RIGHT(I310,4)))</f>
        <v>1112</v>
      </c>
    </row>
    <row r="311" spans="1:23" s="10" customFormat="1" ht="187.5" customHeight="1">
      <c r="A311" s="8">
        <v>38</v>
      </c>
      <c r="B311" s="59" t="s">
        <v>60</v>
      </c>
      <c r="C311" s="59" t="s">
        <v>99</v>
      </c>
      <c r="D311" s="59" t="s">
        <v>191</v>
      </c>
      <c r="E311" s="51">
        <v>1</v>
      </c>
      <c r="F311" s="52" t="s">
        <v>120</v>
      </c>
      <c r="G311" s="53" t="s">
        <v>121</v>
      </c>
      <c r="H311" s="53" t="s">
        <v>121</v>
      </c>
      <c r="I311" s="54" t="s">
        <v>122</v>
      </c>
      <c r="J311" s="55" t="s">
        <v>123</v>
      </c>
      <c r="K311" s="55" t="s">
        <v>399</v>
      </c>
      <c r="L311" s="55" t="s">
        <v>692</v>
      </c>
      <c r="M311" s="55" t="s">
        <v>389</v>
      </c>
      <c r="N311" s="55" t="s">
        <v>230</v>
      </c>
      <c r="O311" s="56">
        <v>122979397.14</v>
      </c>
      <c r="P311" s="56">
        <v>2176861.04</v>
      </c>
      <c r="Q311" s="56">
        <v>4586411.58</v>
      </c>
      <c r="R311" s="56">
        <v>58207016.210000001</v>
      </c>
      <c r="S311" s="57" t="s">
        <v>1090</v>
      </c>
      <c r="T311" s="56">
        <v>71535653.549999997</v>
      </c>
      <c r="U311" s="55" t="s">
        <v>665</v>
      </c>
      <c r="V311" s="53" t="s">
        <v>1793</v>
      </c>
      <c r="W311" s="9">
        <f>IF(OR(LEFT(I311)="7",LEFT(I311,1)="8"),VALUE(RIGHT(I311,3)),VALUE(RIGHT(I311,4)))</f>
        <v>1044</v>
      </c>
    </row>
    <row r="312" spans="1:23" s="10" customFormat="1" ht="257.25" customHeight="1">
      <c r="A312" s="8">
        <v>38</v>
      </c>
      <c r="B312" s="59" t="s">
        <v>60</v>
      </c>
      <c r="C312" s="59" t="s">
        <v>99</v>
      </c>
      <c r="D312" s="59" t="s">
        <v>191</v>
      </c>
      <c r="E312" s="51">
        <v>1</v>
      </c>
      <c r="F312" s="52" t="s">
        <v>120</v>
      </c>
      <c r="G312" s="53" t="s">
        <v>121</v>
      </c>
      <c r="H312" s="53" t="s">
        <v>121</v>
      </c>
      <c r="I312" s="54" t="s">
        <v>511</v>
      </c>
      <c r="J312" s="55" t="s">
        <v>512</v>
      </c>
      <c r="K312" s="55" t="s">
        <v>400</v>
      </c>
      <c r="L312" s="55" t="s">
        <v>692</v>
      </c>
      <c r="M312" s="55" t="s">
        <v>389</v>
      </c>
      <c r="N312" s="55" t="s">
        <v>230</v>
      </c>
      <c r="O312" s="56">
        <v>222962178.71000001</v>
      </c>
      <c r="P312" s="56">
        <v>153776972.5</v>
      </c>
      <c r="Q312" s="56">
        <v>14959945.6</v>
      </c>
      <c r="R312" s="56">
        <v>114300592.65000001</v>
      </c>
      <c r="S312" s="57" t="s">
        <v>1091</v>
      </c>
      <c r="T312" s="56">
        <v>277398504.16000003</v>
      </c>
      <c r="U312" s="55" t="s">
        <v>665</v>
      </c>
      <c r="V312" s="53" t="s">
        <v>1794</v>
      </c>
      <c r="W312" s="9">
        <f>IF(OR(LEFT(I312)="7",LEFT(I312,1)="8"),VALUE(RIGHT(I312,3)),VALUE(RIGHT(I312,4)))</f>
        <v>1114</v>
      </c>
    </row>
    <row r="313" spans="1:23" s="10" customFormat="1" ht="195" customHeight="1">
      <c r="A313" s="8">
        <v>38</v>
      </c>
      <c r="B313" s="59" t="s">
        <v>60</v>
      </c>
      <c r="C313" s="59" t="s">
        <v>99</v>
      </c>
      <c r="D313" s="59" t="s">
        <v>191</v>
      </c>
      <c r="E313" s="51">
        <v>1</v>
      </c>
      <c r="F313" s="52" t="s">
        <v>724</v>
      </c>
      <c r="G313" s="53" t="s">
        <v>725</v>
      </c>
      <c r="H313" s="53" t="s">
        <v>725</v>
      </c>
      <c r="I313" s="54" t="s">
        <v>726</v>
      </c>
      <c r="J313" s="55" t="s">
        <v>727</v>
      </c>
      <c r="K313" s="55" t="s">
        <v>728</v>
      </c>
      <c r="L313" s="55" t="s">
        <v>692</v>
      </c>
      <c r="M313" s="55" t="s">
        <v>792</v>
      </c>
      <c r="N313" s="55" t="s">
        <v>230</v>
      </c>
      <c r="O313" s="56">
        <v>2136766.84</v>
      </c>
      <c r="P313" s="56">
        <v>2985219.91</v>
      </c>
      <c r="Q313" s="56">
        <v>62213.279999999999</v>
      </c>
      <c r="R313" s="56">
        <v>3008596.13</v>
      </c>
      <c r="S313" s="57" t="s">
        <v>1795</v>
      </c>
      <c r="T313" s="56">
        <v>2175603.9</v>
      </c>
      <c r="U313" s="55" t="s">
        <v>231</v>
      </c>
      <c r="V313" s="53" t="s">
        <v>1416</v>
      </c>
      <c r="W313" s="9">
        <f>IF(OR(LEFT(I313)="7",LEFT(I313,1)="8"),VALUE(RIGHT(I313,3)),VALUE(RIGHT(I313,4)))</f>
        <v>1119</v>
      </c>
    </row>
    <row r="314" spans="1:23" s="10" customFormat="1" ht="251.25" customHeight="1">
      <c r="A314" s="8">
        <v>38</v>
      </c>
      <c r="B314" s="59" t="s">
        <v>60</v>
      </c>
      <c r="C314" s="59" t="s">
        <v>99</v>
      </c>
      <c r="D314" s="59" t="s">
        <v>191</v>
      </c>
      <c r="E314" s="51">
        <v>1</v>
      </c>
      <c r="F314" s="52" t="s">
        <v>1036</v>
      </c>
      <c r="G314" s="53" t="s">
        <v>1037</v>
      </c>
      <c r="H314" s="53" t="s">
        <v>1037</v>
      </c>
      <c r="I314" s="54" t="s">
        <v>1038</v>
      </c>
      <c r="J314" s="55" t="s">
        <v>1039</v>
      </c>
      <c r="K314" s="55" t="s">
        <v>1040</v>
      </c>
      <c r="L314" s="55" t="s">
        <v>520</v>
      </c>
      <c r="M314" s="55" t="s">
        <v>1041</v>
      </c>
      <c r="N314" s="55" t="s">
        <v>230</v>
      </c>
      <c r="O314" s="56">
        <v>3332312.93</v>
      </c>
      <c r="P314" s="56">
        <v>39250.21</v>
      </c>
      <c r="Q314" s="56">
        <v>6489.85</v>
      </c>
      <c r="R314" s="56">
        <v>2226374.7000000002</v>
      </c>
      <c r="S314" s="57" t="s">
        <v>1796</v>
      </c>
      <c r="T314" s="56">
        <v>1151678.29</v>
      </c>
      <c r="U314" s="55" t="s">
        <v>231</v>
      </c>
      <c r="V314" s="53" t="s">
        <v>1453</v>
      </c>
      <c r="W314" s="9">
        <f>IF(OR(LEFT(I314)="7",LEFT(I314,1)="8"),VALUE(RIGHT(I314,3)),VALUE(RIGHT(I314,4)))</f>
        <v>1548</v>
      </c>
    </row>
    <row r="315" spans="1:23" s="10" customFormat="1" ht="142.5" customHeight="1">
      <c r="A315" s="8">
        <v>38</v>
      </c>
      <c r="B315" s="59" t="s">
        <v>60</v>
      </c>
      <c r="C315" s="59" t="s">
        <v>99</v>
      </c>
      <c r="D315" s="59" t="s">
        <v>191</v>
      </c>
      <c r="E315" s="51">
        <v>1</v>
      </c>
      <c r="F315" s="52" t="s">
        <v>729</v>
      </c>
      <c r="G315" s="53" t="s">
        <v>730</v>
      </c>
      <c r="H315" s="53" t="s">
        <v>730</v>
      </c>
      <c r="I315" s="54" t="s">
        <v>731</v>
      </c>
      <c r="J315" s="55" t="s">
        <v>732</v>
      </c>
      <c r="K315" s="55" t="s">
        <v>733</v>
      </c>
      <c r="L315" s="55" t="s">
        <v>692</v>
      </c>
      <c r="M315" s="55" t="s">
        <v>963</v>
      </c>
      <c r="N315" s="55" t="s">
        <v>657</v>
      </c>
      <c r="O315" s="56">
        <v>15170489.560000001</v>
      </c>
      <c r="P315" s="56">
        <v>0</v>
      </c>
      <c r="Q315" s="56">
        <v>384229.74</v>
      </c>
      <c r="R315" s="56">
        <v>2295247.91</v>
      </c>
      <c r="S315" s="57" t="s">
        <v>1797</v>
      </c>
      <c r="T315" s="56">
        <v>13259471.390000001</v>
      </c>
      <c r="U315" s="55" t="s">
        <v>665</v>
      </c>
      <c r="V315" s="53" t="s">
        <v>1477</v>
      </c>
      <c r="W315" s="9">
        <f>IF(OR(LEFT(I315)="7",LEFT(I315,1)="8"),VALUE(RIGHT(I315,3)),VALUE(RIGHT(I315,4)))</f>
        <v>1104</v>
      </c>
    </row>
    <row r="316" spans="1:23" s="10" customFormat="1" ht="142.5" customHeight="1">
      <c r="A316" s="8">
        <v>38</v>
      </c>
      <c r="B316" s="59" t="s">
        <v>60</v>
      </c>
      <c r="C316" s="59" t="s">
        <v>99</v>
      </c>
      <c r="D316" s="59" t="s">
        <v>191</v>
      </c>
      <c r="E316" s="51">
        <v>1</v>
      </c>
      <c r="F316" s="52" t="s">
        <v>729</v>
      </c>
      <c r="G316" s="53" t="s">
        <v>730</v>
      </c>
      <c r="H316" s="53" t="s">
        <v>730</v>
      </c>
      <c r="I316" s="54" t="s">
        <v>734</v>
      </c>
      <c r="J316" s="55" t="s">
        <v>535</v>
      </c>
      <c r="K316" s="55" t="s">
        <v>35</v>
      </c>
      <c r="L316" s="55" t="s">
        <v>692</v>
      </c>
      <c r="M316" s="55" t="s">
        <v>389</v>
      </c>
      <c r="N316" s="55" t="s">
        <v>780</v>
      </c>
      <c r="O316" s="56">
        <v>6949774.2000000002</v>
      </c>
      <c r="P316" s="56">
        <v>0</v>
      </c>
      <c r="Q316" s="56">
        <v>162007.49</v>
      </c>
      <c r="R316" s="56">
        <v>14956.86</v>
      </c>
      <c r="S316" s="57" t="s">
        <v>1798</v>
      </c>
      <c r="T316" s="56">
        <v>7096824.8300000001</v>
      </c>
      <c r="U316" s="55" t="s">
        <v>665</v>
      </c>
      <c r="V316" s="53" t="s">
        <v>1478</v>
      </c>
      <c r="W316" s="9">
        <f>IF(OR(LEFT(I316)="7",LEFT(I316,1)="8"),VALUE(RIGHT(I316,3)),VALUE(RIGHT(I316,4)))</f>
        <v>1388</v>
      </c>
    </row>
    <row r="317" spans="1:23" s="10" customFormat="1" ht="142.5" customHeight="1">
      <c r="A317" s="8">
        <v>38</v>
      </c>
      <c r="B317" s="59" t="s">
        <v>60</v>
      </c>
      <c r="C317" s="59" t="s">
        <v>99</v>
      </c>
      <c r="D317" s="59" t="s">
        <v>191</v>
      </c>
      <c r="E317" s="51">
        <v>1</v>
      </c>
      <c r="F317" s="52" t="s">
        <v>36</v>
      </c>
      <c r="G317" s="53" t="s">
        <v>37</v>
      </c>
      <c r="H317" s="53" t="s">
        <v>37</v>
      </c>
      <c r="I317" s="54" t="s">
        <v>38</v>
      </c>
      <c r="J317" s="55" t="s">
        <v>39</v>
      </c>
      <c r="K317" s="55" t="s">
        <v>40</v>
      </c>
      <c r="L317" s="55" t="s">
        <v>692</v>
      </c>
      <c r="M317" s="55" t="s">
        <v>839</v>
      </c>
      <c r="N317" s="55" t="s">
        <v>780</v>
      </c>
      <c r="O317" s="56">
        <v>27059876.940000001</v>
      </c>
      <c r="P317" s="56">
        <v>0</v>
      </c>
      <c r="Q317" s="56">
        <v>731958.48</v>
      </c>
      <c r="R317" s="56">
        <v>12000949.99</v>
      </c>
      <c r="S317" s="57" t="s">
        <v>1799</v>
      </c>
      <c r="T317" s="56">
        <v>15790885.43</v>
      </c>
      <c r="U317" s="55" t="s">
        <v>665</v>
      </c>
      <c r="V317" s="53" t="s">
        <v>1023</v>
      </c>
      <c r="W317" s="9">
        <f>IF(OR(LEFT(I317)="7",LEFT(I317,1)="8"),VALUE(RIGHT(I317,3)),VALUE(RIGHT(I317,4)))</f>
        <v>176</v>
      </c>
    </row>
    <row r="318" spans="1:23" s="10" customFormat="1" ht="174.75" customHeight="1">
      <c r="A318" s="8">
        <v>38</v>
      </c>
      <c r="B318" s="59" t="s">
        <v>60</v>
      </c>
      <c r="C318" s="59" t="s">
        <v>99</v>
      </c>
      <c r="D318" s="59" t="s">
        <v>191</v>
      </c>
      <c r="E318" s="51">
        <v>1</v>
      </c>
      <c r="F318" s="52" t="s">
        <v>36</v>
      </c>
      <c r="G318" s="53" t="s">
        <v>9</v>
      </c>
      <c r="H318" s="53" t="s">
        <v>9</v>
      </c>
      <c r="I318" s="54" t="s">
        <v>10</v>
      </c>
      <c r="J318" s="55" t="s">
        <v>11</v>
      </c>
      <c r="K318" s="55" t="s">
        <v>12</v>
      </c>
      <c r="L318" s="55" t="s">
        <v>692</v>
      </c>
      <c r="M318" s="55" t="s">
        <v>389</v>
      </c>
      <c r="N318" s="55" t="s">
        <v>230</v>
      </c>
      <c r="O318" s="56">
        <v>25803364.899999999</v>
      </c>
      <c r="P318" s="56">
        <v>0</v>
      </c>
      <c r="Q318" s="56">
        <v>734023.89</v>
      </c>
      <c r="R318" s="56">
        <v>1488314.71</v>
      </c>
      <c r="S318" s="57" t="s">
        <v>1800</v>
      </c>
      <c r="T318" s="56">
        <v>25049074.079999998</v>
      </c>
      <c r="U318" s="55" t="s">
        <v>665</v>
      </c>
      <c r="V318" s="53" t="s">
        <v>1022</v>
      </c>
      <c r="W318" s="9">
        <f>IF(OR(LEFT(I318)="7",LEFT(I318,1)="8"),VALUE(RIGHT(I318,3)),VALUE(RIGHT(I318,4)))</f>
        <v>1485</v>
      </c>
    </row>
    <row r="319" spans="1:23" s="10" customFormat="1" ht="213.75" customHeight="1">
      <c r="A319" s="8">
        <v>38</v>
      </c>
      <c r="B319" s="59" t="s">
        <v>60</v>
      </c>
      <c r="C319" s="59" t="s">
        <v>99</v>
      </c>
      <c r="D319" s="59" t="s">
        <v>191</v>
      </c>
      <c r="E319" s="51">
        <v>1</v>
      </c>
      <c r="F319" s="52" t="s">
        <v>41</v>
      </c>
      <c r="G319" s="53" t="s">
        <v>42</v>
      </c>
      <c r="H319" s="53" t="s">
        <v>42</v>
      </c>
      <c r="I319" s="54" t="s">
        <v>43</v>
      </c>
      <c r="J319" s="55" t="s">
        <v>44</v>
      </c>
      <c r="K319" s="55" t="s">
        <v>497</v>
      </c>
      <c r="L319" s="55" t="s">
        <v>692</v>
      </c>
      <c r="M319" s="55" t="s">
        <v>389</v>
      </c>
      <c r="N319" s="55" t="s">
        <v>657</v>
      </c>
      <c r="O319" s="56">
        <v>18643004.300000001</v>
      </c>
      <c r="P319" s="56">
        <v>407244</v>
      </c>
      <c r="Q319" s="56">
        <v>249702.02</v>
      </c>
      <c r="R319" s="56">
        <v>4720690.54</v>
      </c>
      <c r="S319" s="57" t="s">
        <v>1801</v>
      </c>
      <c r="T319" s="56">
        <v>14579259</v>
      </c>
      <c r="U319" s="55" t="s">
        <v>665</v>
      </c>
      <c r="V319" s="53" t="s">
        <v>1024</v>
      </c>
      <c r="W319" s="9">
        <f>IF(OR(LEFT(I319)="7",LEFT(I319,1)="8"),VALUE(RIGHT(I319,3)),VALUE(RIGHT(I319,4)))</f>
        <v>1126</v>
      </c>
    </row>
    <row r="320" spans="1:23" s="10" customFormat="1" ht="240" customHeight="1">
      <c r="A320" s="8">
        <v>38</v>
      </c>
      <c r="B320" s="59" t="s">
        <v>60</v>
      </c>
      <c r="C320" s="59" t="s">
        <v>99</v>
      </c>
      <c r="D320" s="59" t="s">
        <v>191</v>
      </c>
      <c r="E320" s="51">
        <v>1</v>
      </c>
      <c r="F320" s="52" t="s">
        <v>498</v>
      </c>
      <c r="G320" s="53" t="s">
        <v>60</v>
      </c>
      <c r="H320" s="53" t="s">
        <v>60</v>
      </c>
      <c r="I320" s="54">
        <v>700038100146</v>
      </c>
      <c r="J320" s="55" t="s">
        <v>61</v>
      </c>
      <c r="K320" s="55" t="s">
        <v>595</v>
      </c>
      <c r="L320" s="55" t="s">
        <v>228</v>
      </c>
      <c r="M320" s="55" t="s">
        <v>229</v>
      </c>
      <c r="N320" s="55" t="s">
        <v>657</v>
      </c>
      <c r="O320" s="56">
        <v>3554354.42</v>
      </c>
      <c r="P320" s="56">
        <v>0</v>
      </c>
      <c r="Q320" s="56">
        <v>115151.44</v>
      </c>
      <c r="R320" s="56">
        <v>15023.77</v>
      </c>
      <c r="S320" s="57" t="s">
        <v>1366</v>
      </c>
      <c r="T320" s="56">
        <v>4479727.7300000004</v>
      </c>
      <c r="U320" s="55" t="s">
        <v>665</v>
      </c>
      <c r="V320" s="53" t="s">
        <v>1802</v>
      </c>
      <c r="W320" s="9">
        <f>IF(OR(LEFT(I320)="7",LEFT(I320,1)="8"),VALUE(RIGHT(I320,3)),VALUE(RIGHT(I320,4)))</f>
        <v>146</v>
      </c>
    </row>
    <row r="321" spans="1:23" s="10" customFormat="1" ht="364.5" customHeight="1">
      <c r="A321" s="8">
        <v>38</v>
      </c>
      <c r="B321" s="59" t="s">
        <v>60</v>
      </c>
      <c r="C321" s="59" t="s">
        <v>99</v>
      </c>
      <c r="D321" s="59" t="s">
        <v>191</v>
      </c>
      <c r="E321" s="51">
        <v>1</v>
      </c>
      <c r="F321" s="52" t="s">
        <v>498</v>
      </c>
      <c r="G321" s="53" t="s">
        <v>60</v>
      </c>
      <c r="H321" s="53" t="s">
        <v>60</v>
      </c>
      <c r="I321" s="54">
        <v>20013810001201</v>
      </c>
      <c r="J321" s="55" t="s">
        <v>874</v>
      </c>
      <c r="K321" s="55" t="s">
        <v>875</v>
      </c>
      <c r="L321" s="55" t="s">
        <v>692</v>
      </c>
      <c r="M321" s="55" t="s">
        <v>389</v>
      </c>
      <c r="N321" s="55" t="s">
        <v>657</v>
      </c>
      <c r="O321" s="56">
        <v>47431933.060000002</v>
      </c>
      <c r="P321" s="56">
        <v>5139708.84</v>
      </c>
      <c r="Q321" s="56">
        <v>1397631.38</v>
      </c>
      <c r="R321" s="56">
        <v>9857653.0700000003</v>
      </c>
      <c r="S321" s="57" t="s">
        <v>1803</v>
      </c>
      <c r="T321" s="56">
        <v>23821387.210000001</v>
      </c>
      <c r="U321" s="55" t="s">
        <v>665</v>
      </c>
      <c r="V321" s="53" t="s">
        <v>1804</v>
      </c>
      <c r="W321" s="9">
        <f>IF(OR(LEFT(I321)="7",LEFT(I321,1)="8"),VALUE(RIGHT(I321,3)),VALUE(RIGHT(I321,4)))</f>
        <v>1201</v>
      </c>
    </row>
    <row r="322" spans="1:23" s="10" customFormat="1" ht="206.25" customHeight="1">
      <c r="A322" s="8">
        <v>38</v>
      </c>
      <c r="B322" s="59" t="s">
        <v>60</v>
      </c>
      <c r="C322" s="59" t="s">
        <v>99</v>
      </c>
      <c r="D322" s="59" t="s">
        <v>191</v>
      </c>
      <c r="E322" s="51">
        <v>1</v>
      </c>
      <c r="F322" s="52" t="s">
        <v>498</v>
      </c>
      <c r="G322" s="53" t="s">
        <v>60</v>
      </c>
      <c r="H322" s="53" t="s">
        <v>60</v>
      </c>
      <c r="I322" s="54">
        <v>20023810001256</v>
      </c>
      <c r="J322" s="55" t="s">
        <v>211</v>
      </c>
      <c r="K322" s="55" t="s">
        <v>887</v>
      </c>
      <c r="L322" s="55" t="s">
        <v>228</v>
      </c>
      <c r="M322" s="55" t="s">
        <v>229</v>
      </c>
      <c r="N322" s="55" t="s">
        <v>657</v>
      </c>
      <c r="O322" s="56">
        <v>490794061.10000002</v>
      </c>
      <c r="P322" s="56">
        <v>7079425.9800000004</v>
      </c>
      <c r="Q322" s="56">
        <v>15649715.130000001</v>
      </c>
      <c r="R322" s="56">
        <v>18875420.920000002</v>
      </c>
      <c r="S322" s="57" t="s">
        <v>1805</v>
      </c>
      <c r="T322" s="56">
        <v>449958387.05000001</v>
      </c>
      <c r="U322" s="55" t="s">
        <v>665</v>
      </c>
      <c r="V322" s="53" t="s">
        <v>1806</v>
      </c>
      <c r="W322" s="9">
        <f>IF(OR(LEFT(I322)="7",LEFT(I322,1)="8"),VALUE(RIGHT(I322,3)),VALUE(RIGHT(I322,4)))</f>
        <v>1256</v>
      </c>
    </row>
    <row r="323" spans="1:23" s="10" customFormat="1" ht="236.25" customHeight="1">
      <c r="A323" s="8">
        <v>38</v>
      </c>
      <c r="B323" s="59" t="s">
        <v>60</v>
      </c>
      <c r="C323" s="59" t="s">
        <v>99</v>
      </c>
      <c r="D323" s="59" t="s">
        <v>191</v>
      </c>
      <c r="E323" s="51">
        <v>1</v>
      </c>
      <c r="F323" s="52" t="s">
        <v>498</v>
      </c>
      <c r="G323" s="53" t="s">
        <v>60</v>
      </c>
      <c r="H323" s="53" t="s">
        <v>60</v>
      </c>
      <c r="I323" s="54">
        <v>20023810001257</v>
      </c>
      <c r="J323" s="55" t="s">
        <v>82</v>
      </c>
      <c r="K323" s="55" t="s">
        <v>83</v>
      </c>
      <c r="L323" s="55" t="s">
        <v>228</v>
      </c>
      <c r="M323" s="55" t="s">
        <v>229</v>
      </c>
      <c r="N323" s="55" t="s">
        <v>657</v>
      </c>
      <c r="O323" s="56">
        <v>46246333.950000003</v>
      </c>
      <c r="P323" s="56">
        <v>2494076.98</v>
      </c>
      <c r="Q323" s="56">
        <v>1311220.24</v>
      </c>
      <c r="R323" s="56">
        <v>14304592.32</v>
      </c>
      <c r="S323" s="57" t="s">
        <v>1807</v>
      </c>
      <c r="T323" s="56">
        <v>20559037.350000001</v>
      </c>
      <c r="U323" s="55" t="s">
        <v>665</v>
      </c>
      <c r="V323" s="53" t="s">
        <v>1808</v>
      </c>
      <c r="W323" s="9">
        <f>IF(OR(LEFT(I323)="7",LEFT(I323,1)="8"),VALUE(RIGHT(I323,3)),VALUE(RIGHT(I323,4)))</f>
        <v>1257</v>
      </c>
    </row>
    <row r="324" spans="1:23" s="10" customFormat="1" ht="206.25" customHeight="1">
      <c r="A324" s="8">
        <v>38</v>
      </c>
      <c r="B324" s="59" t="s">
        <v>60</v>
      </c>
      <c r="C324" s="59" t="s">
        <v>99</v>
      </c>
      <c r="D324" s="59" t="s">
        <v>191</v>
      </c>
      <c r="E324" s="51">
        <v>1</v>
      </c>
      <c r="F324" s="52" t="s">
        <v>498</v>
      </c>
      <c r="G324" s="53" t="s">
        <v>60</v>
      </c>
      <c r="H324" s="53" t="s">
        <v>60</v>
      </c>
      <c r="I324" s="54">
        <v>20023810001258</v>
      </c>
      <c r="J324" s="55" t="s">
        <v>84</v>
      </c>
      <c r="K324" s="55" t="s">
        <v>85</v>
      </c>
      <c r="L324" s="55" t="s">
        <v>228</v>
      </c>
      <c r="M324" s="55" t="s">
        <v>229</v>
      </c>
      <c r="N324" s="55" t="s">
        <v>657</v>
      </c>
      <c r="O324" s="56">
        <v>59405794.280000001</v>
      </c>
      <c r="P324" s="56">
        <v>20000000</v>
      </c>
      <c r="Q324" s="56">
        <v>2069468.78</v>
      </c>
      <c r="R324" s="56">
        <v>17711106.600000001</v>
      </c>
      <c r="S324" s="57" t="s">
        <v>1809</v>
      </c>
      <c r="T324" s="56">
        <v>3014051.86</v>
      </c>
      <c r="U324" s="55" t="s">
        <v>665</v>
      </c>
      <c r="V324" s="53" t="s">
        <v>1810</v>
      </c>
      <c r="W324" s="9">
        <f>IF(OR(LEFT(I324)="7",LEFT(I324,1)="8"),VALUE(RIGHT(I324,3)),VALUE(RIGHT(I324,4)))</f>
        <v>1258</v>
      </c>
    </row>
    <row r="325" spans="1:23" s="10" customFormat="1" ht="217.5" customHeight="1">
      <c r="A325" s="8">
        <v>38</v>
      </c>
      <c r="B325" s="59" t="s">
        <v>60</v>
      </c>
      <c r="C325" s="59" t="s">
        <v>99</v>
      </c>
      <c r="D325" s="59" t="s">
        <v>191</v>
      </c>
      <c r="E325" s="51">
        <v>1</v>
      </c>
      <c r="F325" s="52" t="s">
        <v>498</v>
      </c>
      <c r="G325" s="53" t="s">
        <v>60</v>
      </c>
      <c r="H325" s="53" t="s">
        <v>60</v>
      </c>
      <c r="I325" s="54">
        <v>20023810001259</v>
      </c>
      <c r="J325" s="55" t="s">
        <v>814</v>
      </c>
      <c r="K325" s="55" t="s">
        <v>86</v>
      </c>
      <c r="L325" s="55" t="s">
        <v>228</v>
      </c>
      <c r="M325" s="55" t="s">
        <v>229</v>
      </c>
      <c r="N325" s="55" t="s">
        <v>657</v>
      </c>
      <c r="O325" s="56">
        <v>141879795.94999999</v>
      </c>
      <c r="P325" s="56">
        <v>4626931.24</v>
      </c>
      <c r="Q325" s="56">
        <v>3655860.78</v>
      </c>
      <c r="R325" s="56">
        <v>37014546.539999999</v>
      </c>
      <c r="S325" s="57" t="s">
        <v>1811</v>
      </c>
      <c r="T325" s="56">
        <v>15268667.460000001</v>
      </c>
      <c r="U325" s="55" t="s">
        <v>665</v>
      </c>
      <c r="V325" s="53" t="s">
        <v>1812</v>
      </c>
      <c r="W325" s="9">
        <f>IF(OR(LEFT(I325)="7",LEFT(I325,1)="8"),VALUE(RIGHT(I325,3)),VALUE(RIGHT(I325,4)))</f>
        <v>1259</v>
      </c>
    </row>
    <row r="326" spans="1:23" s="10" customFormat="1" ht="206.25" customHeight="1">
      <c r="A326" s="8">
        <v>38</v>
      </c>
      <c r="B326" s="59" t="s">
        <v>60</v>
      </c>
      <c r="C326" s="59" t="s">
        <v>99</v>
      </c>
      <c r="D326" s="59" t="s">
        <v>191</v>
      </c>
      <c r="E326" s="51">
        <v>1</v>
      </c>
      <c r="F326" s="52" t="s">
        <v>498</v>
      </c>
      <c r="G326" s="53" t="s">
        <v>60</v>
      </c>
      <c r="H326" s="53" t="s">
        <v>60</v>
      </c>
      <c r="I326" s="54">
        <v>20023810001260</v>
      </c>
      <c r="J326" s="55" t="s">
        <v>87</v>
      </c>
      <c r="K326" s="55" t="s">
        <v>88</v>
      </c>
      <c r="L326" s="55" t="s">
        <v>228</v>
      </c>
      <c r="M326" s="55" t="s">
        <v>229</v>
      </c>
      <c r="N326" s="55" t="s">
        <v>657</v>
      </c>
      <c r="O326" s="56">
        <v>25858085.449999999</v>
      </c>
      <c r="P326" s="56">
        <v>0</v>
      </c>
      <c r="Q326" s="56">
        <v>801027.97</v>
      </c>
      <c r="R326" s="56">
        <v>2311513.2000000002</v>
      </c>
      <c r="S326" s="57" t="s">
        <v>1813</v>
      </c>
      <c r="T326" s="56">
        <v>21982885.52</v>
      </c>
      <c r="U326" s="55" t="s">
        <v>665</v>
      </c>
      <c r="V326" s="53" t="s">
        <v>1814</v>
      </c>
      <c r="W326" s="9">
        <f>IF(OR(LEFT(I326)="7",LEFT(I326,1)="8"),VALUE(RIGHT(I326,3)),VALUE(RIGHT(I326,4)))</f>
        <v>1260</v>
      </c>
    </row>
    <row r="327" spans="1:23" s="10" customFormat="1" ht="227.25" customHeight="1">
      <c r="A327" s="8">
        <v>38</v>
      </c>
      <c r="B327" s="59" t="s">
        <v>60</v>
      </c>
      <c r="C327" s="59" t="s">
        <v>99</v>
      </c>
      <c r="D327" s="59" t="s">
        <v>191</v>
      </c>
      <c r="E327" s="51">
        <v>1</v>
      </c>
      <c r="F327" s="52" t="s">
        <v>498</v>
      </c>
      <c r="G327" s="53" t="s">
        <v>60</v>
      </c>
      <c r="H327" s="53" t="s">
        <v>60</v>
      </c>
      <c r="I327" s="54">
        <v>20023810001261</v>
      </c>
      <c r="J327" s="55" t="s">
        <v>448</v>
      </c>
      <c r="K327" s="55" t="s">
        <v>449</v>
      </c>
      <c r="L327" s="55" t="s">
        <v>228</v>
      </c>
      <c r="M327" s="55" t="s">
        <v>229</v>
      </c>
      <c r="N327" s="55" t="s">
        <v>657</v>
      </c>
      <c r="O327" s="56">
        <v>64018821.32</v>
      </c>
      <c r="P327" s="56">
        <v>408311.72</v>
      </c>
      <c r="Q327" s="56">
        <v>1948520.32</v>
      </c>
      <c r="R327" s="56">
        <v>12593333.51</v>
      </c>
      <c r="S327" s="57" t="s">
        <v>1815</v>
      </c>
      <c r="T327" s="56">
        <v>17126808.010000002</v>
      </c>
      <c r="U327" s="55" t="s">
        <v>665</v>
      </c>
      <c r="V327" s="53" t="s">
        <v>1816</v>
      </c>
      <c r="W327" s="9">
        <f>IF(OR(LEFT(I327)="7",LEFT(I327,1)="8"),VALUE(RIGHT(I327,3)),VALUE(RIGHT(I327,4)))</f>
        <v>1261</v>
      </c>
    </row>
    <row r="328" spans="1:23" s="10" customFormat="1" ht="197.25" customHeight="1">
      <c r="A328" s="8">
        <v>38</v>
      </c>
      <c r="B328" s="59" t="s">
        <v>60</v>
      </c>
      <c r="C328" s="59" t="s">
        <v>99</v>
      </c>
      <c r="D328" s="59" t="s">
        <v>191</v>
      </c>
      <c r="E328" s="51">
        <v>1</v>
      </c>
      <c r="F328" s="52" t="s">
        <v>498</v>
      </c>
      <c r="G328" s="53" t="s">
        <v>60</v>
      </c>
      <c r="H328" s="53" t="s">
        <v>60</v>
      </c>
      <c r="I328" s="54">
        <v>20023810001306</v>
      </c>
      <c r="J328" s="55" t="s">
        <v>450</v>
      </c>
      <c r="K328" s="55" t="s">
        <v>451</v>
      </c>
      <c r="L328" s="55" t="s">
        <v>228</v>
      </c>
      <c r="M328" s="55" t="s">
        <v>229</v>
      </c>
      <c r="N328" s="55" t="s">
        <v>657</v>
      </c>
      <c r="O328" s="56">
        <v>340192309.43000001</v>
      </c>
      <c r="P328" s="56">
        <v>69298648</v>
      </c>
      <c r="Q328" s="56">
        <v>8146524</v>
      </c>
      <c r="R328" s="56">
        <v>135445445</v>
      </c>
      <c r="S328" s="57" t="s">
        <v>1817</v>
      </c>
      <c r="T328" s="56">
        <v>107195727.65000001</v>
      </c>
      <c r="U328" s="55" t="s">
        <v>665</v>
      </c>
      <c r="V328" s="53" t="s">
        <v>1818</v>
      </c>
      <c r="W328" s="9">
        <f>IF(OR(LEFT(I328)="7",LEFT(I328,1)="8"),VALUE(RIGHT(I328,3)),VALUE(RIGHT(I328,4)))</f>
        <v>1306</v>
      </c>
    </row>
    <row r="329" spans="1:23" s="10" customFormat="1" ht="197.25" customHeight="1">
      <c r="A329" s="8">
        <v>38</v>
      </c>
      <c r="B329" s="59" t="s">
        <v>60</v>
      </c>
      <c r="C329" s="59" t="s">
        <v>99</v>
      </c>
      <c r="D329" s="59" t="s">
        <v>191</v>
      </c>
      <c r="E329" s="51">
        <v>1</v>
      </c>
      <c r="F329" s="52" t="s">
        <v>498</v>
      </c>
      <c r="G329" s="53" t="s">
        <v>60</v>
      </c>
      <c r="H329" s="53" t="s">
        <v>60</v>
      </c>
      <c r="I329" s="54">
        <v>20023810001307</v>
      </c>
      <c r="J329" s="55" t="s">
        <v>452</v>
      </c>
      <c r="K329" s="55" t="s">
        <v>453</v>
      </c>
      <c r="L329" s="55" t="s">
        <v>228</v>
      </c>
      <c r="M329" s="55" t="s">
        <v>229</v>
      </c>
      <c r="N329" s="55" t="s">
        <v>657</v>
      </c>
      <c r="O329" s="56">
        <v>106163750.15000001</v>
      </c>
      <c r="P329" s="56">
        <v>115137.7</v>
      </c>
      <c r="Q329" s="56">
        <v>3271252.97</v>
      </c>
      <c r="R329" s="56">
        <v>6698956.6200000001</v>
      </c>
      <c r="S329" s="57" t="s">
        <v>1819</v>
      </c>
      <c r="T329" s="56">
        <v>81804876.489999995</v>
      </c>
      <c r="U329" s="55" t="s">
        <v>665</v>
      </c>
      <c r="V329" s="53" t="s">
        <v>1820</v>
      </c>
      <c r="W329" s="9">
        <f>IF(OR(LEFT(I329)="7",LEFT(I329,1)="8"),VALUE(RIGHT(I329,3)),VALUE(RIGHT(I329,4)))</f>
        <v>1307</v>
      </c>
    </row>
    <row r="330" spans="1:23" s="10" customFormat="1" ht="232.5" customHeight="1">
      <c r="A330" s="8">
        <v>38</v>
      </c>
      <c r="B330" s="59" t="s">
        <v>60</v>
      </c>
      <c r="C330" s="59" t="s">
        <v>99</v>
      </c>
      <c r="D330" s="59" t="s">
        <v>191</v>
      </c>
      <c r="E330" s="51">
        <v>1</v>
      </c>
      <c r="F330" s="52" t="s">
        <v>498</v>
      </c>
      <c r="G330" s="53" t="s">
        <v>60</v>
      </c>
      <c r="H330" s="53" t="s">
        <v>60</v>
      </c>
      <c r="I330" s="54">
        <v>20023810001309</v>
      </c>
      <c r="J330" s="55" t="s">
        <v>187</v>
      </c>
      <c r="K330" s="55" t="s">
        <v>188</v>
      </c>
      <c r="L330" s="55" t="s">
        <v>228</v>
      </c>
      <c r="M330" s="55" t="s">
        <v>229</v>
      </c>
      <c r="N330" s="55" t="s">
        <v>657</v>
      </c>
      <c r="O330" s="56">
        <v>52118737.439999998</v>
      </c>
      <c r="P330" s="56">
        <v>198327.32</v>
      </c>
      <c r="Q330" s="56">
        <v>1066301.31</v>
      </c>
      <c r="R330" s="56">
        <v>21180636.420000002</v>
      </c>
      <c r="S330" s="57" t="s">
        <v>1821</v>
      </c>
      <c r="T330" s="56">
        <v>21006425.91</v>
      </c>
      <c r="U330" s="55" t="s">
        <v>665</v>
      </c>
      <c r="V330" s="53" t="s">
        <v>1822</v>
      </c>
      <c r="W330" s="9">
        <f>IF(OR(LEFT(I330)="7",LEFT(I330,1)="8"),VALUE(RIGHT(I330,3)),VALUE(RIGHT(I330,4)))</f>
        <v>1309</v>
      </c>
    </row>
    <row r="331" spans="1:23" s="10" customFormat="1" ht="208.5" customHeight="1">
      <c r="A331" s="8">
        <v>38</v>
      </c>
      <c r="B331" s="59" t="s">
        <v>60</v>
      </c>
      <c r="C331" s="59" t="s">
        <v>99</v>
      </c>
      <c r="D331" s="59" t="s">
        <v>191</v>
      </c>
      <c r="E331" s="51">
        <v>1</v>
      </c>
      <c r="F331" s="52" t="s">
        <v>498</v>
      </c>
      <c r="G331" s="53" t="s">
        <v>60</v>
      </c>
      <c r="H331" s="53" t="s">
        <v>60</v>
      </c>
      <c r="I331" s="54">
        <v>20033810001316</v>
      </c>
      <c r="J331" s="55" t="s">
        <v>337</v>
      </c>
      <c r="K331" s="55" t="s">
        <v>575</v>
      </c>
      <c r="L331" s="55" t="s">
        <v>692</v>
      </c>
      <c r="M331" s="55" t="s">
        <v>389</v>
      </c>
      <c r="N331" s="55" t="s">
        <v>657</v>
      </c>
      <c r="O331" s="56">
        <v>2413984414.9699998</v>
      </c>
      <c r="P331" s="56">
        <v>679359360.90999997</v>
      </c>
      <c r="Q331" s="56">
        <v>78019870.469999999</v>
      </c>
      <c r="R331" s="56">
        <v>804710960.40999997</v>
      </c>
      <c r="S331" s="57" t="s">
        <v>1823</v>
      </c>
      <c r="T331" s="56">
        <v>1347752722</v>
      </c>
      <c r="U331" s="55" t="s">
        <v>665</v>
      </c>
      <c r="V331" s="53" t="s">
        <v>1824</v>
      </c>
      <c r="W331" s="9">
        <f>IF(OR(LEFT(I331)="7",LEFT(I331,1)="8"),VALUE(RIGHT(I331,3)),VALUE(RIGHT(I331,4)))</f>
        <v>1316</v>
      </c>
    </row>
    <row r="332" spans="1:23" s="10" customFormat="1" ht="193.5" customHeight="1">
      <c r="A332" s="8">
        <v>38</v>
      </c>
      <c r="B332" s="59" t="s">
        <v>60</v>
      </c>
      <c r="C332" s="59" t="s">
        <v>99</v>
      </c>
      <c r="D332" s="59" t="s">
        <v>191</v>
      </c>
      <c r="E332" s="51">
        <v>1</v>
      </c>
      <c r="F332" s="52" t="s">
        <v>498</v>
      </c>
      <c r="G332" s="53" t="s">
        <v>60</v>
      </c>
      <c r="H332" s="53" t="s">
        <v>60</v>
      </c>
      <c r="I332" s="54">
        <v>20033810001317</v>
      </c>
      <c r="J332" s="55" t="s">
        <v>576</v>
      </c>
      <c r="K332" s="55" t="s">
        <v>577</v>
      </c>
      <c r="L332" s="55" t="s">
        <v>228</v>
      </c>
      <c r="M332" s="55" t="s">
        <v>229</v>
      </c>
      <c r="N332" s="55" t="s">
        <v>657</v>
      </c>
      <c r="O332" s="56">
        <v>1323234426.6900001</v>
      </c>
      <c r="P332" s="56">
        <v>76632094.730000004</v>
      </c>
      <c r="Q332" s="56">
        <v>40314301.100000001</v>
      </c>
      <c r="R332" s="56">
        <v>187144776.24000001</v>
      </c>
      <c r="S332" s="57" t="s">
        <v>1825</v>
      </c>
      <c r="T332" s="56">
        <v>286499810.87</v>
      </c>
      <c r="U332" s="55" t="s">
        <v>665</v>
      </c>
      <c r="V332" s="53" t="s">
        <v>1826</v>
      </c>
      <c r="W332" s="9">
        <f>IF(OR(LEFT(I332)="7",LEFT(I332,1)="8"),VALUE(RIGHT(I332,3)),VALUE(RIGHT(I332,4)))</f>
        <v>1317</v>
      </c>
    </row>
    <row r="333" spans="1:23" s="10" customFormat="1" ht="238.5" customHeight="1">
      <c r="A333" s="8">
        <v>38</v>
      </c>
      <c r="B333" s="59" t="s">
        <v>60</v>
      </c>
      <c r="C333" s="59" t="s">
        <v>99</v>
      </c>
      <c r="D333" s="59" t="s">
        <v>191</v>
      </c>
      <c r="E333" s="51">
        <v>1</v>
      </c>
      <c r="F333" s="52" t="s">
        <v>498</v>
      </c>
      <c r="G333" s="53" t="s">
        <v>60</v>
      </c>
      <c r="H333" s="53" t="s">
        <v>60</v>
      </c>
      <c r="I333" s="54">
        <v>20033810001318</v>
      </c>
      <c r="J333" s="55" t="s">
        <v>578</v>
      </c>
      <c r="K333" s="55" t="s">
        <v>579</v>
      </c>
      <c r="L333" s="55" t="s">
        <v>228</v>
      </c>
      <c r="M333" s="55" t="s">
        <v>229</v>
      </c>
      <c r="N333" s="55" t="s">
        <v>657</v>
      </c>
      <c r="O333" s="56">
        <v>18897043.18</v>
      </c>
      <c r="P333" s="56">
        <v>88785.57</v>
      </c>
      <c r="Q333" s="56">
        <v>570255.63</v>
      </c>
      <c r="R333" s="56">
        <v>2497187.9500000002</v>
      </c>
      <c r="S333" s="57" t="s">
        <v>1827</v>
      </c>
      <c r="T333" s="56">
        <v>12987617.42</v>
      </c>
      <c r="U333" s="55" t="s">
        <v>665</v>
      </c>
      <c r="V333" s="53" t="s">
        <v>1828</v>
      </c>
      <c r="W333" s="9">
        <f>IF(OR(LEFT(I333)="7",LEFT(I333,1)="8"),VALUE(RIGHT(I333,3)),VALUE(RIGHT(I333,4)))</f>
        <v>1318</v>
      </c>
    </row>
    <row r="334" spans="1:23" s="10" customFormat="1" ht="257.25" customHeight="1">
      <c r="A334" s="8">
        <v>38</v>
      </c>
      <c r="B334" s="59" t="s">
        <v>60</v>
      </c>
      <c r="C334" s="59" t="s">
        <v>99</v>
      </c>
      <c r="D334" s="59" t="s">
        <v>191</v>
      </c>
      <c r="E334" s="51">
        <v>1</v>
      </c>
      <c r="F334" s="52" t="s">
        <v>498</v>
      </c>
      <c r="G334" s="53" t="s">
        <v>60</v>
      </c>
      <c r="H334" s="53" t="s">
        <v>60</v>
      </c>
      <c r="I334" s="54">
        <v>20033810001349</v>
      </c>
      <c r="J334" s="55" t="s">
        <v>580</v>
      </c>
      <c r="K334" s="55" t="s">
        <v>132</v>
      </c>
      <c r="L334" s="55" t="s">
        <v>228</v>
      </c>
      <c r="M334" s="55" t="s">
        <v>229</v>
      </c>
      <c r="N334" s="55" t="s">
        <v>657</v>
      </c>
      <c r="O334" s="56">
        <v>62240768.829999998</v>
      </c>
      <c r="P334" s="56">
        <v>0</v>
      </c>
      <c r="Q334" s="56">
        <v>1219205.52</v>
      </c>
      <c r="R334" s="56">
        <v>40598986.409999996</v>
      </c>
      <c r="S334" s="57" t="s">
        <v>1503</v>
      </c>
      <c r="T334" s="56">
        <v>6798475.5099999998</v>
      </c>
      <c r="U334" s="55" t="s">
        <v>665</v>
      </c>
      <c r="V334" s="53" t="s">
        <v>1829</v>
      </c>
      <c r="W334" s="9">
        <f>IF(OR(LEFT(I334)="7",LEFT(I334,1)="8"),VALUE(RIGHT(I334,3)),VALUE(RIGHT(I334,4)))</f>
        <v>1349</v>
      </c>
    </row>
    <row r="335" spans="1:23" s="10" customFormat="1" ht="195" customHeight="1">
      <c r="A335" s="8">
        <v>38</v>
      </c>
      <c r="B335" s="59" t="s">
        <v>60</v>
      </c>
      <c r="C335" s="59" t="s">
        <v>99</v>
      </c>
      <c r="D335" s="59" t="s">
        <v>191</v>
      </c>
      <c r="E335" s="51">
        <v>1</v>
      </c>
      <c r="F335" s="52" t="s">
        <v>498</v>
      </c>
      <c r="G335" s="53" t="s">
        <v>60</v>
      </c>
      <c r="H335" s="53" t="s">
        <v>60</v>
      </c>
      <c r="I335" s="54">
        <v>20043810001360</v>
      </c>
      <c r="J335" s="55" t="s">
        <v>431</v>
      </c>
      <c r="K335" s="55" t="s">
        <v>432</v>
      </c>
      <c r="L335" s="55" t="s">
        <v>228</v>
      </c>
      <c r="M335" s="55" t="s">
        <v>229</v>
      </c>
      <c r="N335" s="55" t="s">
        <v>657</v>
      </c>
      <c r="O335" s="56">
        <v>79014750.840000004</v>
      </c>
      <c r="P335" s="56">
        <v>4455.3999999999996</v>
      </c>
      <c r="Q335" s="56">
        <v>2391046.4300000002</v>
      </c>
      <c r="R335" s="56">
        <v>9275432.8100000005</v>
      </c>
      <c r="S335" s="57" t="s">
        <v>1504</v>
      </c>
      <c r="T335" s="56">
        <v>72134819.859999999</v>
      </c>
      <c r="U335" s="55" t="s">
        <v>665</v>
      </c>
      <c r="V335" s="53" t="s">
        <v>1830</v>
      </c>
      <c r="W335" s="9">
        <f>IF(OR(LEFT(I335)="7",LEFT(I335,1)="8"),VALUE(RIGHT(I335,3)),VALUE(RIGHT(I335,4)))</f>
        <v>1360</v>
      </c>
    </row>
    <row r="336" spans="1:23" s="10" customFormat="1" ht="212.25" customHeight="1">
      <c r="A336" s="8">
        <v>38</v>
      </c>
      <c r="B336" s="59" t="s">
        <v>60</v>
      </c>
      <c r="C336" s="59" t="s">
        <v>99</v>
      </c>
      <c r="D336" s="59" t="s">
        <v>191</v>
      </c>
      <c r="E336" s="51">
        <v>1</v>
      </c>
      <c r="F336" s="52" t="s">
        <v>498</v>
      </c>
      <c r="G336" s="53" t="s">
        <v>60</v>
      </c>
      <c r="H336" s="53" t="s">
        <v>60</v>
      </c>
      <c r="I336" s="54">
        <v>20043810001363</v>
      </c>
      <c r="J336" s="55" t="s">
        <v>433</v>
      </c>
      <c r="K336" s="55" t="s">
        <v>434</v>
      </c>
      <c r="L336" s="55" t="s">
        <v>228</v>
      </c>
      <c r="M336" s="55" t="s">
        <v>229</v>
      </c>
      <c r="N336" s="55" t="s">
        <v>657</v>
      </c>
      <c r="O336" s="56">
        <v>58205613.770000003</v>
      </c>
      <c r="P336" s="56">
        <v>0</v>
      </c>
      <c r="Q336" s="56">
        <v>1860547.52</v>
      </c>
      <c r="R336" s="56">
        <v>87521.72</v>
      </c>
      <c r="S336" s="57" t="s">
        <v>1831</v>
      </c>
      <c r="T336" s="56">
        <v>59978639.210000001</v>
      </c>
      <c r="U336" s="55" t="s">
        <v>665</v>
      </c>
      <c r="V336" s="53" t="s">
        <v>1832</v>
      </c>
      <c r="W336" s="9">
        <f>IF(OR(LEFT(I336)="7",LEFT(I336,1)="8"),VALUE(RIGHT(I336,3)),VALUE(RIGHT(I336,4)))</f>
        <v>1363</v>
      </c>
    </row>
    <row r="337" spans="1:23" s="10" customFormat="1" ht="191.25" customHeight="1">
      <c r="A337" s="8">
        <v>38</v>
      </c>
      <c r="B337" s="59" t="s">
        <v>60</v>
      </c>
      <c r="C337" s="59" t="s">
        <v>99</v>
      </c>
      <c r="D337" s="59" t="s">
        <v>191</v>
      </c>
      <c r="E337" s="51">
        <v>1</v>
      </c>
      <c r="F337" s="52" t="s">
        <v>498</v>
      </c>
      <c r="G337" s="53" t="s">
        <v>60</v>
      </c>
      <c r="H337" s="53" t="s">
        <v>60</v>
      </c>
      <c r="I337" s="54" t="s">
        <v>815</v>
      </c>
      <c r="J337" s="55" t="s">
        <v>1348</v>
      </c>
      <c r="K337" s="55" t="s">
        <v>236</v>
      </c>
      <c r="L337" s="55" t="s">
        <v>228</v>
      </c>
      <c r="M337" s="55" t="s">
        <v>229</v>
      </c>
      <c r="N337" s="55" t="s">
        <v>657</v>
      </c>
      <c r="O337" s="56">
        <v>759443910.07000005</v>
      </c>
      <c r="P337" s="56">
        <v>17810759.190000001</v>
      </c>
      <c r="Q337" s="56">
        <v>17153906.489999998</v>
      </c>
      <c r="R337" s="56">
        <v>203818726.24000001</v>
      </c>
      <c r="S337" s="57" t="s">
        <v>1833</v>
      </c>
      <c r="T337" s="56">
        <v>458295820.80000001</v>
      </c>
      <c r="U337" s="55" t="s">
        <v>665</v>
      </c>
      <c r="V337" s="53" t="s">
        <v>1834</v>
      </c>
      <c r="W337" s="9">
        <f>IF(OR(LEFT(I337)="7",LEFT(I337,1)="8"),VALUE(RIGHT(I337,3)),VALUE(RIGHT(I337,4)))</f>
        <v>1490</v>
      </c>
    </row>
    <row r="338" spans="1:23" s="10" customFormat="1" ht="212.25" customHeight="1">
      <c r="A338" s="8">
        <v>38</v>
      </c>
      <c r="B338" s="59" t="s">
        <v>60</v>
      </c>
      <c r="C338" s="59" t="s">
        <v>99</v>
      </c>
      <c r="D338" s="59" t="s">
        <v>191</v>
      </c>
      <c r="E338" s="51">
        <v>1</v>
      </c>
      <c r="F338" s="52" t="s">
        <v>498</v>
      </c>
      <c r="G338" s="53" t="s">
        <v>60</v>
      </c>
      <c r="H338" s="53" t="s">
        <v>60</v>
      </c>
      <c r="I338" s="54" t="s">
        <v>816</v>
      </c>
      <c r="J338" s="55" t="s">
        <v>817</v>
      </c>
      <c r="K338" s="55" t="s">
        <v>237</v>
      </c>
      <c r="L338" s="55" t="s">
        <v>228</v>
      </c>
      <c r="M338" s="55" t="s">
        <v>664</v>
      </c>
      <c r="N338" s="55" t="s">
        <v>657</v>
      </c>
      <c r="O338" s="56">
        <v>8809316550.9599991</v>
      </c>
      <c r="P338" s="56">
        <v>1634660105</v>
      </c>
      <c r="Q338" s="56">
        <v>320294784.85000002</v>
      </c>
      <c r="R338" s="56">
        <v>891263843.51999998</v>
      </c>
      <c r="S338" s="57" t="s">
        <v>1435</v>
      </c>
      <c r="T338" s="56">
        <v>9852809575</v>
      </c>
      <c r="U338" s="55" t="s">
        <v>665</v>
      </c>
      <c r="V338" s="53" t="s">
        <v>1835</v>
      </c>
      <c r="W338" s="9">
        <f>IF(OR(LEFT(I338)="7",LEFT(I338,1)="8"),VALUE(RIGHT(I338,3)),VALUE(RIGHT(I338,4)))</f>
        <v>1493</v>
      </c>
    </row>
    <row r="339" spans="1:23" s="10" customFormat="1" ht="180" customHeight="1">
      <c r="A339" s="8">
        <v>38</v>
      </c>
      <c r="B339" s="59" t="s">
        <v>60</v>
      </c>
      <c r="C339" s="59" t="s">
        <v>99</v>
      </c>
      <c r="D339" s="59" t="s">
        <v>191</v>
      </c>
      <c r="E339" s="51">
        <v>1</v>
      </c>
      <c r="F339" s="52" t="s">
        <v>498</v>
      </c>
      <c r="G339" s="53" t="s">
        <v>60</v>
      </c>
      <c r="H339" s="53" t="s">
        <v>60</v>
      </c>
      <c r="I339" s="54" t="s">
        <v>818</v>
      </c>
      <c r="J339" s="55" t="s">
        <v>819</v>
      </c>
      <c r="K339" s="55" t="s">
        <v>820</v>
      </c>
      <c r="L339" s="55" t="s">
        <v>228</v>
      </c>
      <c r="M339" s="55" t="s">
        <v>664</v>
      </c>
      <c r="N339" s="55" t="s">
        <v>657</v>
      </c>
      <c r="O339" s="56">
        <v>4443455634.4099998</v>
      </c>
      <c r="P339" s="56">
        <v>502992577.77999997</v>
      </c>
      <c r="Q339" s="56">
        <v>145125247.80000001</v>
      </c>
      <c r="R339" s="56">
        <v>745061702.30999994</v>
      </c>
      <c r="S339" s="57" t="s">
        <v>1479</v>
      </c>
      <c r="T339" s="56">
        <v>4342501662</v>
      </c>
      <c r="U339" s="55" t="s">
        <v>665</v>
      </c>
      <c r="V339" s="53" t="s">
        <v>1836</v>
      </c>
      <c r="W339" s="9">
        <f>IF(OR(LEFT(I339)="7",LEFT(I339,1)="8"),VALUE(RIGHT(I339,3)),VALUE(RIGHT(I339,4)))</f>
        <v>1494</v>
      </c>
    </row>
    <row r="340" spans="1:23" s="10" customFormat="1" ht="208.5" customHeight="1">
      <c r="A340" s="8">
        <v>38</v>
      </c>
      <c r="B340" s="59" t="s">
        <v>60</v>
      </c>
      <c r="C340" s="59" t="s">
        <v>99</v>
      </c>
      <c r="D340" s="59" t="s">
        <v>191</v>
      </c>
      <c r="E340" s="51">
        <v>1</v>
      </c>
      <c r="F340" s="52" t="s">
        <v>498</v>
      </c>
      <c r="G340" s="53" t="s">
        <v>60</v>
      </c>
      <c r="H340" s="53" t="s">
        <v>60</v>
      </c>
      <c r="I340" s="54" t="s">
        <v>238</v>
      </c>
      <c r="J340" s="55" t="s">
        <v>239</v>
      </c>
      <c r="K340" s="55" t="s">
        <v>529</v>
      </c>
      <c r="L340" s="55" t="s">
        <v>228</v>
      </c>
      <c r="M340" s="55" t="s">
        <v>229</v>
      </c>
      <c r="N340" s="55" t="s">
        <v>657</v>
      </c>
      <c r="O340" s="56">
        <v>21862712.600000001</v>
      </c>
      <c r="P340" s="56">
        <v>7327466.5800000001</v>
      </c>
      <c r="Q340" s="56">
        <v>608363.18999999994</v>
      </c>
      <c r="R340" s="56">
        <v>6428748.4100000001</v>
      </c>
      <c r="S340" s="57" t="s">
        <v>1837</v>
      </c>
      <c r="T340" s="56">
        <v>14968309.49</v>
      </c>
      <c r="U340" s="55" t="s">
        <v>665</v>
      </c>
      <c r="V340" s="53" t="s">
        <v>1838</v>
      </c>
      <c r="W340" s="9">
        <f>IF(OR(LEFT(I340)="7",LEFT(I340,1)="8"),VALUE(RIGHT(I340,3)),VALUE(RIGHT(I340,4)))</f>
        <v>1500</v>
      </c>
    </row>
    <row r="341" spans="1:23" s="10" customFormat="1" ht="233.25" customHeight="1">
      <c r="A341" s="8">
        <v>38</v>
      </c>
      <c r="B341" s="59" t="s">
        <v>60</v>
      </c>
      <c r="C341" s="59" t="s">
        <v>99</v>
      </c>
      <c r="D341" s="59" t="s">
        <v>191</v>
      </c>
      <c r="E341" s="51">
        <v>1</v>
      </c>
      <c r="F341" s="52" t="s">
        <v>498</v>
      </c>
      <c r="G341" s="53" t="s">
        <v>60</v>
      </c>
      <c r="H341" s="53" t="s">
        <v>60</v>
      </c>
      <c r="I341" s="54" t="s">
        <v>530</v>
      </c>
      <c r="J341" s="55" t="s">
        <v>531</v>
      </c>
      <c r="K341" s="55" t="s">
        <v>902</v>
      </c>
      <c r="L341" s="55" t="s">
        <v>228</v>
      </c>
      <c r="M341" s="55" t="s">
        <v>229</v>
      </c>
      <c r="N341" s="55" t="s">
        <v>657</v>
      </c>
      <c r="O341" s="56">
        <v>2040805231</v>
      </c>
      <c r="P341" s="56">
        <v>262279898.22999999</v>
      </c>
      <c r="Q341" s="56">
        <v>65343286.270000003</v>
      </c>
      <c r="R341" s="56">
        <v>292400169.30000001</v>
      </c>
      <c r="S341" s="57" t="s">
        <v>1839</v>
      </c>
      <c r="T341" s="56">
        <v>1700544289</v>
      </c>
      <c r="U341" s="55" t="s">
        <v>665</v>
      </c>
      <c r="V341" s="53" t="s">
        <v>1840</v>
      </c>
      <c r="W341" s="9">
        <f>IF(OR(LEFT(I341)="7",LEFT(I341,1)="8"),VALUE(RIGHT(I341,3)),VALUE(RIGHT(I341,4)))</f>
        <v>1501</v>
      </c>
    </row>
    <row r="342" spans="1:23" s="10" customFormat="1" ht="202.5" customHeight="1">
      <c r="A342" s="8">
        <v>38</v>
      </c>
      <c r="B342" s="59" t="s">
        <v>60</v>
      </c>
      <c r="C342" s="59" t="s">
        <v>99</v>
      </c>
      <c r="D342" s="59" t="s">
        <v>191</v>
      </c>
      <c r="E342" s="51">
        <v>1</v>
      </c>
      <c r="F342" s="52" t="s">
        <v>498</v>
      </c>
      <c r="G342" s="53" t="s">
        <v>60</v>
      </c>
      <c r="H342" s="53" t="s">
        <v>60</v>
      </c>
      <c r="I342" s="54" t="s">
        <v>915</v>
      </c>
      <c r="J342" s="55" t="s">
        <v>916</v>
      </c>
      <c r="K342" s="55" t="s">
        <v>917</v>
      </c>
      <c r="L342" s="55" t="s">
        <v>228</v>
      </c>
      <c r="M342" s="55" t="s">
        <v>229</v>
      </c>
      <c r="N342" s="55" t="s">
        <v>657</v>
      </c>
      <c r="O342" s="56">
        <v>81010888.299999997</v>
      </c>
      <c r="P342" s="56">
        <v>106683.88</v>
      </c>
      <c r="Q342" s="56">
        <v>2484760.06</v>
      </c>
      <c r="R342" s="56">
        <v>5870202.29</v>
      </c>
      <c r="S342" s="57" t="s">
        <v>1841</v>
      </c>
      <c r="T342" s="56">
        <v>72992822.540000007</v>
      </c>
      <c r="U342" s="55" t="s">
        <v>665</v>
      </c>
      <c r="V342" s="53" t="s">
        <v>1564</v>
      </c>
      <c r="W342" s="9">
        <f>IF(OR(LEFT(I342)="7",LEFT(I342,1)="8"),VALUE(RIGHT(I342,3)),VALUE(RIGHT(I342,4)))</f>
        <v>1521</v>
      </c>
    </row>
    <row r="343" spans="1:23" s="10" customFormat="1" ht="231" customHeight="1">
      <c r="A343" s="8">
        <v>38</v>
      </c>
      <c r="B343" s="59" t="s">
        <v>60</v>
      </c>
      <c r="C343" s="59" t="s">
        <v>99</v>
      </c>
      <c r="D343" s="59" t="s">
        <v>191</v>
      </c>
      <c r="E343" s="51">
        <v>1</v>
      </c>
      <c r="F343" s="52" t="s">
        <v>498</v>
      </c>
      <c r="G343" s="53" t="s">
        <v>60</v>
      </c>
      <c r="H343" s="53" t="s">
        <v>60</v>
      </c>
      <c r="I343" s="54" t="s">
        <v>972</v>
      </c>
      <c r="J343" s="55" t="s">
        <v>973</v>
      </c>
      <c r="K343" s="55" t="s">
        <v>974</v>
      </c>
      <c r="L343" s="55" t="s">
        <v>692</v>
      </c>
      <c r="M343" s="55" t="s">
        <v>389</v>
      </c>
      <c r="N343" s="55" t="s">
        <v>657</v>
      </c>
      <c r="O343" s="56">
        <v>304707672.79000002</v>
      </c>
      <c r="P343" s="56">
        <v>12701427.029999999</v>
      </c>
      <c r="Q343" s="56">
        <v>6250047.5099999998</v>
      </c>
      <c r="R343" s="56">
        <v>129151352.70999999</v>
      </c>
      <c r="S343" s="57" t="s">
        <v>1842</v>
      </c>
      <c r="T343" s="56">
        <v>147119813.87</v>
      </c>
      <c r="U343" s="55" t="s">
        <v>665</v>
      </c>
      <c r="V343" s="53" t="s">
        <v>1843</v>
      </c>
      <c r="W343" s="9">
        <f>IF(OR(LEFT(I343)="7",LEFT(I343,1)="8"),VALUE(RIGHT(I343,3)),VALUE(RIGHT(I343,4)))</f>
        <v>1544</v>
      </c>
    </row>
    <row r="344" spans="1:23" s="10" customFormat="1" ht="216" customHeight="1">
      <c r="A344" s="8">
        <v>38</v>
      </c>
      <c r="B344" s="59" t="s">
        <v>60</v>
      </c>
      <c r="C344" s="59" t="s">
        <v>99</v>
      </c>
      <c r="D344" s="59" t="s">
        <v>191</v>
      </c>
      <c r="E344" s="51">
        <v>1</v>
      </c>
      <c r="F344" s="52" t="s">
        <v>498</v>
      </c>
      <c r="G344" s="53" t="s">
        <v>60</v>
      </c>
      <c r="H344" s="53" t="s">
        <v>60</v>
      </c>
      <c r="I344" s="54" t="s">
        <v>1092</v>
      </c>
      <c r="J344" s="55" t="s">
        <v>1093</v>
      </c>
      <c r="K344" s="55" t="s">
        <v>974</v>
      </c>
      <c r="L344" s="55" t="s">
        <v>228</v>
      </c>
      <c r="M344" s="55" t="s">
        <v>229</v>
      </c>
      <c r="N344" s="55" t="s">
        <v>657</v>
      </c>
      <c r="O344" s="56">
        <v>31893936.870000001</v>
      </c>
      <c r="P344" s="56">
        <v>0</v>
      </c>
      <c r="Q344" s="56">
        <v>1019447.67</v>
      </c>
      <c r="R344" s="56">
        <v>46653.63</v>
      </c>
      <c r="S344" s="57" t="s">
        <v>1454</v>
      </c>
      <c r="T344" s="56">
        <v>32866730.91</v>
      </c>
      <c r="U344" s="55" t="s">
        <v>665</v>
      </c>
      <c r="V344" s="53" t="s">
        <v>1844</v>
      </c>
      <c r="W344" s="9">
        <f>IF(OR(LEFT(I344)="7",LEFT(I344,1)="8"),VALUE(RIGHT(I344,3)),VALUE(RIGHT(I344,4)))</f>
        <v>1553</v>
      </c>
    </row>
    <row r="345" spans="1:23" s="10" customFormat="1" ht="217.5" customHeight="1">
      <c r="A345" s="8">
        <v>38</v>
      </c>
      <c r="B345" s="59" t="s">
        <v>60</v>
      </c>
      <c r="C345" s="59" t="s">
        <v>99</v>
      </c>
      <c r="D345" s="59" t="s">
        <v>191</v>
      </c>
      <c r="E345" s="51">
        <v>1</v>
      </c>
      <c r="F345" s="52" t="s">
        <v>498</v>
      </c>
      <c r="G345" s="53" t="s">
        <v>60</v>
      </c>
      <c r="H345" s="53" t="s">
        <v>60</v>
      </c>
      <c r="I345" s="54" t="s">
        <v>1265</v>
      </c>
      <c r="J345" s="55" t="s">
        <v>1266</v>
      </c>
      <c r="K345" s="55" t="s">
        <v>974</v>
      </c>
      <c r="L345" s="55" t="s">
        <v>228</v>
      </c>
      <c r="M345" s="55" t="s">
        <v>229</v>
      </c>
      <c r="N345" s="55" t="s">
        <v>657</v>
      </c>
      <c r="O345" s="56">
        <v>45658458.289999999</v>
      </c>
      <c r="P345" s="56">
        <v>0</v>
      </c>
      <c r="Q345" s="56">
        <v>1401900.11</v>
      </c>
      <c r="R345" s="56">
        <v>3591961.27</v>
      </c>
      <c r="S345" s="57" t="s">
        <v>1845</v>
      </c>
      <c r="T345" s="56">
        <v>34331223.969999999</v>
      </c>
      <c r="U345" s="55" t="s">
        <v>665</v>
      </c>
      <c r="V345" s="53" t="s">
        <v>1846</v>
      </c>
      <c r="W345" s="9">
        <f>IF(OR(LEFT(I345)="7",LEFT(I345,1)="8"),VALUE(RIGHT(I345,3)),VALUE(RIGHT(I345,4)))</f>
        <v>1575</v>
      </c>
    </row>
    <row r="346" spans="1:23" s="10" customFormat="1" ht="198.75" customHeight="1">
      <c r="A346" s="8">
        <v>38</v>
      </c>
      <c r="B346" s="59" t="s">
        <v>60</v>
      </c>
      <c r="C346" s="59" t="s">
        <v>99</v>
      </c>
      <c r="D346" s="59" t="s">
        <v>191</v>
      </c>
      <c r="E346" s="51">
        <v>1</v>
      </c>
      <c r="F346" s="52" t="s">
        <v>498</v>
      </c>
      <c r="G346" s="53" t="s">
        <v>60</v>
      </c>
      <c r="H346" s="53" t="s">
        <v>60</v>
      </c>
      <c r="I346" s="54" t="s">
        <v>1267</v>
      </c>
      <c r="J346" s="55" t="s">
        <v>1268</v>
      </c>
      <c r="K346" s="55" t="s">
        <v>1269</v>
      </c>
      <c r="L346" s="55" t="s">
        <v>228</v>
      </c>
      <c r="M346" s="55" t="s">
        <v>380</v>
      </c>
      <c r="N346" s="55" t="s">
        <v>657</v>
      </c>
      <c r="O346" s="56">
        <v>71577180.239999995</v>
      </c>
      <c r="P346" s="56">
        <v>20064242.239999998</v>
      </c>
      <c r="Q346" s="56">
        <v>1934136.52</v>
      </c>
      <c r="R346" s="56">
        <v>28312513.949999999</v>
      </c>
      <c r="S346" s="57" t="s">
        <v>1847</v>
      </c>
      <c r="T346" s="56">
        <v>14884045.050000001</v>
      </c>
      <c r="U346" s="55" t="s">
        <v>665</v>
      </c>
      <c r="V346" s="53" t="s">
        <v>1848</v>
      </c>
      <c r="W346" s="9">
        <f>IF(OR(LEFT(I346)="7",LEFT(I346,1)="8"),VALUE(RIGHT(I346,3)),VALUE(RIGHT(I346,4)))</f>
        <v>1576</v>
      </c>
    </row>
    <row r="347" spans="1:23" s="10" customFormat="1" ht="234.75" customHeight="1">
      <c r="A347" s="8">
        <v>38</v>
      </c>
      <c r="B347" s="59" t="s">
        <v>60</v>
      </c>
      <c r="C347" s="59" t="s">
        <v>99</v>
      </c>
      <c r="D347" s="59" t="s">
        <v>191</v>
      </c>
      <c r="E347" s="51">
        <v>1</v>
      </c>
      <c r="F347" s="52" t="s">
        <v>498</v>
      </c>
      <c r="G347" s="53" t="s">
        <v>60</v>
      </c>
      <c r="H347" s="53" t="s">
        <v>60</v>
      </c>
      <c r="I347" s="54" t="s">
        <v>1270</v>
      </c>
      <c r="J347" s="55" t="s">
        <v>1271</v>
      </c>
      <c r="K347" s="55" t="s">
        <v>1272</v>
      </c>
      <c r="L347" s="55" t="s">
        <v>228</v>
      </c>
      <c r="M347" s="55" t="s">
        <v>229</v>
      </c>
      <c r="N347" s="55" t="s">
        <v>657</v>
      </c>
      <c r="O347" s="56">
        <v>61415731.020000003</v>
      </c>
      <c r="P347" s="56">
        <v>5278083.34</v>
      </c>
      <c r="Q347" s="56">
        <v>1718195.91</v>
      </c>
      <c r="R347" s="56">
        <v>16577820.67</v>
      </c>
      <c r="S347" s="57" t="s">
        <v>1849</v>
      </c>
      <c r="T347" s="56">
        <v>26672318.059999999</v>
      </c>
      <c r="U347" s="55" t="s">
        <v>665</v>
      </c>
      <c r="V347" s="53" t="s">
        <v>1850</v>
      </c>
      <c r="W347" s="9">
        <f>IF(OR(LEFT(I347)="7",LEFT(I347,1)="8"),VALUE(RIGHT(I347,3)),VALUE(RIGHT(I347,4)))</f>
        <v>1577</v>
      </c>
    </row>
    <row r="348" spans="1:23" s="10" customFormat="1" ht="234.75" customHeight="1">
      <c r="A348" s="8">
        <v>38</v>
      </c>
      <c r="B348" s="59" t="s">
        <v>60</v>
      </c>
      <c r="C348" s="59" t="s">
        <v>99</v>
      </c>
      <c r="D348" s="59" t="s">
        <v>191</v>
      </c>
      <c r="E348" s="51">
        <v>1</v>
      </c>
      <c r="F348" s="52" t="s">
        <v>498</v>
      </c>
      <c r="G348" s="53" t="s">
        <v>60</v>
      </c>
      <c r="H348" s="53" t="s">
        <v>60</v>
      </c>
      <c r="I348" s="54" t="s">
        <v>1480</v>
      </c>
      <c r="J348" s="55" t="s">
        <v>1481</v>
      </c>
      <c r="K348" s="55" t="s">
        <v>1482</v>
      </c>
      <c r="L348" s="55" t="s">
        <v>228</v>
      </c>
      <c r="M348" s="55" t="s">
        <v>229</v>
      </c>
      <c r="N348" s="55" t="s">
        <v>657</v>
      </c>
      <c r="O348" s="56">
        <v>29357048.739999998</v>
      </c>
      <c r="P348" s="56">
        <v>0</v>
      </c>
      <c r="Q348" s="56">
        <v>879001.97</v>
      </c>
      <c r="R348" s="56">
        <v>3128220.64</v>
      </c>
      <c r="S348" s="57" t="s">
        <v>1851</v>
      </c>
      <c r="T348" s="56">
        <v>24687742.140000001</v>
      </c>
      <c r="U348" s="55" t="s">
        <v>665</v>
      </c>
      <c r="V348" s="53" t="s">
        <v>1852</v>
      </c>
      <c r="W348" s="9">
        <f>IF(OR(LEFT(I348)="7",LEFT(I348,1)="8"),VALUE(RIGHT(I348,3)),VALUE(RIGHT(I348,4)))</f>
        <v>1593</v>
      </c>
    </row>
    <row r="349" spans="1:23" s="10" customFormat="1" ht="180" customHeight="1">
      <c r="A349" s="8">
        <v>38</v>
      </c>
      <c r="B349" s="59" t="s">
        <v>60</v>
      </c>
      <c r="C349" s="59" t="s">
        <v>99</v>
      </c>
      <c r="D349" s="59" t="s">
        <v>191</v>
      </c>
      <c r="E349" s="51">
        <v>1</v>
      </c>
      <c r="F349" s="52" t="s">
        <v>267</v>
      </c>
      <c r="G349" s="53" t="s">
        <v>268</v>
      </c>
      <c r="H349" s="53" t="s">
        <v>268</v>
      </c>
      <c r="I349" s="54" t="s">
        <v>31</v>
      </c>
      <c r="J349" s="55" t="s">
        <v>32</v>
      </c>
      <c r="K349" s="55" t="s">
        <v>33</v>
      </c>
      <c r="L349" s="55" t="s">
        <v>692</v>
      </c>
      <c r="M349" s="55" t="s">
        <v>389</v>
      </c>
      <c r="N349" s="55" t="s">
        <v>657</v>
      </c>
      <c r="O349" s="56">
        <v>2387520</v>
      </c>
      <c r="P349" s="56">
        <v>0</v>
      </c>
      <c r="Q349" s="56">
        <v>75743.460000000006</v>
      </c>
      <c r="R349" s="56">
        <v>93671.62</v>
      </c>
      <c r="S349" s="57" t="s">
        <v>1565</v>
      </c>
      <c r="T349" s="56">
        <v>2369591.84</v>
      </c>
      <c r="U349" s="55" t="s">
        <v>231</v>
      </c>
      <c r="V349" s="53" t="s">
        <v>1349</v>
      </c>
      <c r="W349" s="9">
        <f>IF(OR(LEFT(I349)="7",LEFT(I349,1)="8"),VALUE(RIGHT(I349,3)),VALUE(RIGHT(I349,4)))</f>
        <v>1110</v>
      </c>
    </row>
    <row r="350" spans="1:23" s="10" customFormat="1" ht="142.5" customHeight="1">
      <c r="A350" s="8">
        <v>38</v>
      </c>
      <c r="B350" s="59" t="s">
        <v>60</v>
      </c>
      <c r="C350" s="59" t="s">
        <v>99</v>
      </c>
      <c r="D350" s="59" t="s">
        <v>191</v>
      </c>
      <c r="E350" s="51">
        <v>1</v>
      </c>
      <c r="F350" s="52" t="s">
        <v>267</v>
      </c>
      <c r="G350" s="53" t="s">
        <v>268</v>
      </c>
      <c r="H350" s="53" t="s">
        <v>268</v>
      </c>
      <c r="I350" s="54" t="s">
        <v>765</v>
      </c>
      <c r="J350" s="55" t="s">
        <v>174</v>
      </c>
      <c r="K350" s="55" t="s">
        <v>175</v>
      </c>
      <c r="L350" s="55" t="s">
        <v>692</v>
      </c>
      <c r="M350" s="55" t="s">
        <v>792</v>
      </c>
      <c r="N350" s="55" t="s">
        <v>780</v>
      </c>
      <c r="O350" s="56">
        <v>387216.83</v>
      </c>
      <c r="P350" s="56">
        <v>0</v>
      </c>
      <c r="Q350" s="56">
        <v>11402.55</v>
      </c>
      <c r="R350" s="56">
        <v>16275.64</v>
      </c>
      <c r="S350" s="57" t="s">
        <v>1123</v>
      </c>
      <c r="T350" s="56">
        <v>382343.74</v>
      </c>
      <c r="U350" s="55" t="s">
        <v>231</v>
      </c>
      <c r="V350" s="53" t="s">
        <v>1367</v>
      </c>
      <c r="W350" s="9">
        <f>IF(OR(LEFT(I350)="7",LEFT(I350,1)="8"),VALUE(RIGHT(I350,3)),VALUE(RIGHT(I350,4)))</f>
        <v>1468</v>
      </c>
    </row>
    <row r="351" spans="1:23" s="10" customFormat="1" ht="349.5" customHeight="1">
      <c r="A351" s="8">
        <v>38</v>
      </c>
      <c r="B351" s="59" t="s">
        <v>60</v>
      </c>
      <c r="C351" s="59" t="s">
        <v>99</v>
      </c>
      <c r="D351" s="59" t="s">
        <v>191</v>
      </c>
      <c r="E351" s="51">
        <v>1</v>
      </c>
      <c r="F351" s="52" t="s">
        <v>964</v>
      </c>
      <c r="G351" s="53" t="s">
        <v>965</v>
      </c>
      <c r="H351" s="53" t="s">
        <v>965</v>
      </c>
      <c r="I351" s="54" t="s">
        <v>966</v>
      </c>
      <c r="J351" s="55" t="s">
        <v>967</v>
      </c>
      <c r="K351" s="55" t="s">
        <v>968</v>
      </c>
      <c r="L351" s="55" t="s">
        <v>692</v>
      </c>
      <c r="M351" s="55" t="s">
        <v>969</v>
      </c>
      <c r="N351" s="55" t="s">
        <v>657</v>
      </c>
      <c r="O351" s="56">
        <v>3516857.87</v>
      </c>
      <c r="P351" s="56">
        <v>0</v>
      </c>
      <c r="Q351" s="56">
        <v>90587.85</v>
      </c>
      <c r="R351" s="56">
        <v>43740.68</v>
      </c>
      <c r="S351" s="57" t="s">
        <v>1853</v>
      </c>
      <c r="T351" s="56">
        <v>3563705.04</v>
      </c>
      <c r="U351" s="55" t="s">
        <v>665</v>
      </c>
      <c r="V351" s="53" t="s">
        <v>1854</v>
      </c>
      <c r="W351" s="9">
        <f>IF(OR(LEFT(I351)="7",LEFT(I351,1)="8"),VALUE(RIGHT(I351,3)),VALUE(RIGHT(I351,4)))</f>
        <v>1543</v>
      </c>
    </row>
    <row r="352" spans="1:23" s="10" customFormat="1" ht="240.75" customHeight="1">
      <c r="A352" s="8">
        <v>38</v>
      </c>
      <c r="B352" s="59" t="s">
        <v>60</v>
      </c>
      <c r="C352" s="59" t="s">
        <v>99</v>
      </c>
      <c r="D352" s="59" t="s">
        <v>191</v>
      </c>
      <c r="E352" s="51">
        <v>1</v>
      </c>
      <c r="F352" s="52" t="s">
        <v>34</v>
      </c>
      <c r="G352" s="53" t="s">
        <v>102</v>
      </c>
      <c r="H352" s="53" t="s">
        <v>102</v>
      </c>
      <c r="I352" s="54" t="s">
        <v>103</v>
      </c>
      <c r="J352" s="55" t="s">
        <v>104</v>
      </c>
      <c r="K352" s="55" t="s">
        <v>262</v>
      </c>
      <c r="L352" s="55" t="s">
        <v>692</v>
      </c>
      <c r="M352" s="55" t="s">
        <v>628</v>
      </c>
      <c r="N352" s="55" t="s">
        <v>657</v>
      </c>
      <c r="O352" s="56">
        <v>49794511</v>
      </c>
      <c r="P352" s="56">
        <v>6883251</v>
      </c>
      <c r="Q352" s="56">
        <v>1161357</v>
      </c>
      <c r="R352" s="56">
        <v>13084497</v>
      </c>
      <c r="S352" s="57" t="s">
        <v>1350</v>
      </c>
      <c r="T352" s="56">
        <v>44754622</v>
      </c>
      <c r="U352" s="55" t="s">
        <v>231</v>
      </c>
      <c r="V352" s="53" t="s">
        <v>1025</v>
      </c>
      <c r="W352" s="9">
        <f>IF(OR(LEFT(I352)="7",LEFT(I352,1)="8"),VALUE(RIGHT(I352,3)),VALUE(RIGHT(I352,4)))</f>
        <v>1106</v>
      </c>
    </row>
    <row r="353" spans="1:23" s="10" customFormat="1" ht="317.25" customHeight="1">
      <c r="A353" s="8">
        <v>38</v>
      </c>
      <c r="B353" s="59" t="s">
        <v>60</v>
      </c>
      <c r="C353" s="59" t="s">
        <v>99</v>
      </c>
      <c r="D353" s="59" t="s">
        <v>191</v>
      </c>
      <c r="E353" s="51">
        <v>1</v>
      </c>
      <c r="F353" s="52" t="s">
        <v>1220</v>
      </c>
      <c r="G353" s="53" t="s">
        <v>1221</v>
      </c>
      <c r="H353" s="53" t="s">
        <v>1221</v>
      </c>
      <c r="I353" s="54" t="s">
        <v>1222</v>
      </c>
      <c r="J353" s="55" t="s">
        <v>1223</v>
      </c>
      <c r="K353" s="55" t="s">
        <v>1224</v>
      </c>
      <c r="L353" s="55" t="s">
        <v>520</v>
      </c>
      <c r="M353" s="55" t="s">
        <v>593</v>
      </c>
      <c r="N353" s="55" t="s">
        <v>230</v>
      </c>
      <c r="O353" s="56">
        <v>14258223.560000001</v>
      </c>
      <c r="P353" s="56">
        <v>0</v>
      </c>
      <c r="Q353" s="56">
        <v>101072.2</v>
      </c>
      <c r="R353" s="56">
        <v>1975891.18</v>
      </c>
      <c r="S353" s="57" t="s">
        <v>1253</v>
      </c>
      <c r="T353" s="56">
        <v>12383404.58</v>
      </c>
      <c r="U353" s="55" t="s">
        <v>665</v>
      </c>
      <c r="V353" s="53" t="s">
        <v>1330</v>
      </c>
      <c r="W353" s="9">
        <f>IF(OR(LEFT(I353)="7",LEFT(I353,1)="8"),VALUE(RIGHT(I353,3)),VALUE(RIGHT(I353,4)))</f>
        <v>1570</v>
      </c>
    </row>
    <row r="354" spans="1:23" s="10" customFormat="1" ht="180" customHeight="1">
      <c r="A354" s="8">
        <v>38</v>
      </c>
      <c r="B354" s="59" t="s">
        <v>60</v>
      </c>
      <c r="C354" s="59" t="s">
        <v>99</v>
      </c>
      <c r="D354" s="59" t="s">
        <v>191</v>
      </c>
      <c r="E354" s="51">
        <v>1</v>
      </c>
      <c r="F354" s="52" t="s">
        <v>720</v>
      </c>
      <c r="G354" s="53" t="s">
        <v>721</v>
      </c>
      <c r="H354" s="53" t="s">
        <v>721</v>
      </c>
      <c r="I354" s="54" t="s">
        <v>722</v>
      </c>
      <c r="J354" s="55" t="s">
        <v>723</v>
      </c>
      <c r="K354" s="55" t="s">
        <v>439</v>
      </c>
      <c r="L354" s="55" t="s">
        <v>692</v>
      </c>
      <c r="M354" s="55" t="s">
        <v>389</v>
      </c>
      <c r="N354" s="55" t="s">
        <v>657</v>
      </c>
      <c r="O354" s="56">
        <v>13628924.66</v>
      </c>
      <c r="P354" s="56">
        <v>0</v>
      </c>
      <c r="Q354" s="56">
        <v>350970.39</v>
      </c>
      <c r="R354" s="56">
        <v>79051.179999999993</v>
      </c>
      <c r="S354" s="57" t="s">
        <v>1094</v>
      </c>
      <c r="T354" s="56">
        <v>13900843.869999999</v>
      </c>
      <c r="U354" s="55" t="s">
        <v>665</v>
      </c>
      <c r="V354" s="53" t="s">
        <v>1026</v>
      </c>
      <c r="W354" s="9">
        <f>IF(OR(LEFT(I354)="7",LEFT(I354,1)="8"),VALUE(RIGHT(I354,3)),VALUE(RIGHT(I354,4)))</f>
        <v>1108</v>
      </c>
    </row>
    <row r="355" spans="1:23" s="10" customFormat="1" ht="142.5" customHeight="1">
      <c r="A355" s="8">
        <v>38</v>
      </c>
      <c r="B355" s="59" t="s">
        <v>60</v>
      </c>
      <c r="C355" s="59" t="s">
        <v>99</v>
      </c>
      <c r="D355" s="59" t="s">
        <v>191</v>
      </c>
      <c r="E355" s="51">
        <v>1</v>
      </c>
      <c r="F355" s="52" t="s">
        <v>440</v>
      </c>
      <c r="G355" s="53" t="s">
        <v>441</v>
      </c>
      <c r="H355" s="53" t="s">
        <v>441</v>
      </c>
      <c r="I355" s="54" t="s">
        <v>442</v>
      </c>
      <c r="J355" s="55" t="s">
        <v>443</v>
      </c>
      <c r="K355" s="55" t="s">
        <v>444</v>
      </c>
      <c r="L355" s="55" t="s">
        <v>692</v>
      </c>
      <c r="M355" s="55" t="s">
        <v>389</v>
      </c>
      <c r="N355" s="55" t="s">
        <v>780</v>
      </c>
      <c r="O355" s="56">
        <v>876.1</v>
      </c>
      <c r="P355" s="56">
        <v>384951.02</v>
      </c>
      <c r="Q355" s="56">
        <v>19542.830000000002</v>
      </c>
      <c r="R355" s="56">
        <v>17700.32</v>
      </c>
      <c r="S355" s="57" t="s">
        <v>1124</v>
      </c>
      <c r="T355" s="56">
        <v>387669.63</v>
      </c>
      <c r="U355" s="55" t="s">
        <v>665</v>
      </c>
      <c r="V355" s="53" t="s">
        <v>1095</v>
      </c>
      <c r="W355" s="9">
        <f>IF(OR(LEFT(I355)="7",LEFT(I355,1)="8"),VALUE(RIGHT(I355,3)),VALUE(RIGHT(I355,4)))</f>
        <v>1238</v>
      </c>
    </row>
    <row r="356" spans="1:23" s="10" customFormat="1" ht="273.75" customHeight="1">
      <c r="A356" s="8">
        <v>38</v>
      </c>
      <c r="B356" s="59" t="s">
        <v>60</v>
      </c>
      <c r="C356" s="59" t="s">
        <v>99</v>
      </c>
      <c r="D356" s="59" t="s">
        <v>191</v>
      </c>
      <c r="E356" s="51">
        <v>1</v>
      </c>
      <c r="F356" s="52" t="s">
        <v>440</v>
      </c>
      <c r="G356" s="53" t="s">
        <v>441</v>
      </c>
      <c r="H356" s="53" t="s">
        <v>441</v>
      </c>
      <c r="I356" s="54" t="s">
        <v>1301</v>
      </c>
      <c r="J356" s="55" t="s">
        <v>1302</v>
      </c>
      <c r="K356" s="55" t="s">
        <v>1303</v>
      </c>
      <c r="L356" s="55" t="s">
        <v>692</v>
      </c>
      <c r="M356" s="55" t="s">
        <v>389</v>
      </c>
      <c r="N356" s="55" t="s">
        <v>230</v>
      </c>
      <c r="O356" s="56">
        <v>6174571.8200000003</v>
      </c>
      <c r="P356" s="56">
        <v>0</v>
      </c>
      <c r="Q356" s="56">
        <v>131668.32</v>
      </c>
      <c r="R356" s="56">
        <v>826424.86</v>
      </c>
      <c r="S356" s="57" t="s">
        <v>1417</v>
      </c>
      <c r="T356" s="56">
        <v>5479815.2800000003</v>
      </c>
      <c r="U356" s="55" t="s">
        <v>665</v>
      </c>
      <c r="V356" s="53" t="s">
        <v>1304</v>
      </c>
      <c r="W356" s="9">
        <f>IF(OR(LEFT(I356)="7",LEFT(I356,1)="8"),VALUE(RIGHT(I356,3)),VALUE(RIGHT(I356,4)))</f>
        <v>1583</v>
      </c>
    </row>
    <row r="357" spans="1:23" s="10" customFormat="1" ht="236.25" customHeight="1">
      <c r="A357" s="8">
        <v>38</v>
      </c>
      <c r="B357" s="59" t="s">
        <v>60</v>
      </c>
      <c r="C357" s="59" t="s">
        <v>99</v>
      </c>
      <c r="D357" s="59" t="s">
        <v>191</v>
      </c>
      <c r="E357" s="51">
        <v>1</v>
      </c>
      <c r="F357" s="52" t="s">
        <v>445</v>
      </c>
      <c r="G357" s="53" t="s">
        <v>446</v>
      </c>
      <c r="H357" s="53" t="s">
        <v>446</v>
      </c>
      <c r="I357" s="54" t="s">
        <v>447</v>
      </c>
      <c r="J357" s="55" t="s">
        <v>538</v>
      </c>
      <c r="K357" s="55" t="s">
        <v>892</v>
      </c>
      <c r="L357" s="55" t="s">
        <v>692</v>
      </c>
      <c r="M357" s="55" t="s">
        <v>627</v>
      </c>
      <c r="N357" s="55" t="s">
        <v>657</v>
      </c>
      <c r="O357" s="56">
        <v>73088111.980000004</v>
      </c>
      <c r="P357" s="56">
        <v>341384.5</v>
      </c>
      <c r="Q357" s="56">
        <v>518483.66</v>
      </c>
      <c r="R357" s="56">
        <v>2203175.6800000002</v>
      </c>
      <c r="S357" s="57" t="s">
        <v>1368</v>
      </c>
      <c r="T357" s="56">
        <v>71744804.459999993</v>
      </c>
      <c r="U357" s="55" t="s">
        <v>665</v>
      </c>
      <c r="V357" s="53" t="s">
        <v>1855</v>
      </c>
      <c r="W357" s="9">
        <f>IF(OR(LEFT(I357)="7",LEFT(I357,1)="8"),VALUE(RIGHT(I357,3)),VALUE(RIGHT(I357,4)))</f>
        <v>1405</v>
      </c>
    </row>
    <row r="358" spans="1:23" s="10" customFormat="1" ht="219.75" customHeight="1">
      <c r="A358" s="8">
        <v>38</v>
      </c>
      <c r="B358" s="59" t="s">
        <v>60</v>
      </c>
      <c r="C358" s="59" t="s">
        <v>99</v>
      </c>
      <c r="D358" s="59" t="s">
        <v>191</v>
      </c>
      <c r="E358" s="51">
        <v>1</v>
      </c>
      <c r="F358" s="52" t="s">
        <v>245</v>
      </c>
      <c r="G358" s="53" t="s">
        <v>830</v>
      </c>
      <c r="H358" s="53" t="s">
        <v>830</v>
      </c>
      <c r="I358" s="54" t="s">
        <v>712</v>
      </c>
      <c r="J358" s="55" t="s">
        <v>713</v>
      </c>
      <c r="K358" s="55" t="s">
        <v>893</v>
      </c>
      <c r="L358" s="55" t="s">
        <v>692</v>
      </c>
      <c r="M358" s="55" t="s">
        <v>389</v>
      </c>
      <c r="N358" s="55" t="s">
        <v>657</v>
      </c>
      <c r="O358" s="56">
        <v>6177740.7699999996</v>
      </c>
      <c r="P358" s="56">
        <v>0</v>
      </c>
      <c r="Q358" s="56">
        <v>152650.96</v>
      </c>
      <c r="R358" s="56">
        <v>13920</v>
      </c>
      <c r="S358" s="57" t="s">
        <v>1856</v>
      </c>
      <c r="T358" s="56">
        <v>6316471.7300000004</v>
      </c>
      <c r="U358" s="55" t="s">
        <v>665</v>
      </c>
      <c r="V358" s="53" t="s">
        <v>1566</v>
      </c>
      <c r="W358" s="9">
        <f>IF(OR(LEFT(I358)="7",LEFT(I358,1)="8"),VALUE(RIGHT(I358,3)),VALUE(RIGHT(I358,4)))</f>
        <v>1107</v>
      </c>
    </row>
    <row r="359" spans="1:23" s="10" customFormat="1" ht="171" customHeight="1">
      <c r="A359" s="8">
        <v>38</v>
      </c>
      <c r="B359" s="59" t="s">
        <v>60</v>
      </c>
      <c r="C359" s="59" t="s">
        <v>99</v>
      </c>
      <c r="D359" s="59" t="s">
        <v>191</v>
      </c>
      <c r="E359" s="51">
        <v>1</v>
      </c>
      <c r="F359" s="52" t="s">
        <v>714</v>
      </c>
      <c r="G359" s="53" t="s">
        <v>1205</v>
      </c>
      <c r="H359" s="53" t="s">
        <v>715</v>
      </c>
      <c r="I359" s="54" t="s">
        <v>716</v>
      </c>
      <c r="J359" s="55" t="s">
        <v>717</v>
      </c>
      <c r="K359" s="55" t="s">
        <v>507</v>
      </c>
      <c r="L359" s="55" t="s">
        <v>520</v>
      </c>
      <c r="M359" s="55" t="s">
        <v>1186</v>
      </c>
      <c r="N359" s="55" t="s">
        <v>657</v>
      </c>
      <c r="O359" s="56">
        <v>100834.47</v>
      </c>
      <c r="P359" s="56">
        <v>0</v>
      </c>
      <c r="Q359" s="56">
        <v>1290.68</v>
      </c>
      <c r="R359" s="56">
        <v>25618.49</v>
      </c>
      <c r="S359" s="57" t="s">
        <v>1206</v>
      </c>
      <c r="T359" s="56">
        <v>76506.66</v>
      </c>
      <c r="U359" s="55" t="s">
        <v>665</v>
      </c>
      <c r="V359" s="53" t="s">
        <v>1567</v>
      </c>
      <c r="W359" s="9">
        <f>IF(OR(LEFT(I359)="7",LEFT(I359,1)="8"),VALUE(RIGHT(I359,3)),VALUE(RIGHT(I359,4)))</f>
        <v>1098</v>
      </c>
    </row>
    <row r="360" spans="1:23" s="10" customFormat="1" ht="291" customHeight="1">
      <c r="A360" s="8">
        <v>38</v>
      </c>
      <c r="B360" s="59" t="s">
        <v>60</v>
      </c>
      <c r="C360" s="59" t="s">
        <v>99</v>
      </c>
      <c r="D360" s="59" t="s">
        <v>191</v>
      </c>
      <c r="E360" s="51">
        <v>1</v>
      </c>
      <c r="F360" s="52" t="s">
        <v>939</v>
      </c>
      <c r="G360" s="53" t="s">
        <v>940</v>
      </c>
      <c r="H360" s="53" t="s">
        <v>940</v>
      </c>
      <c r="I360" s="54" t="s">
        <v>941</v>
      </c>
      <c r="J360" s="55" t="s">
        <v>942</v>
      </c>
      <c r="K360" s="55" t="s">
        <v>943</v>
      </c>
      <c r="L360" s="55" t="s">
        <v>692</v>
      </c>
      <c r="M360" s="55" t="s">
        <v>389</v>
      </c>
      <c r="N360" s="55" t="s">
        <v>230</v>
      </c>
      <c r="O360" s="56">
        <v>642895.73</v>
      </c>
      <c r="P360" s="56">
        <v>41390766.670000002</v>
      </c>
      <c r="Q360" s="56">
        <v>53649.04</v>
      </c>
      <c r="R360" s="56">
        <v>36648710.729999997</v>
      </c>
      <c r="S360" s="57" t="s">
        <v>1096</v>
      </c>
      <c r="T360" s="56">
        <v>5438600.71</v>
      </c>
      <c r="U360" s="55" t="s">
        <v>665</v>
      </c>
      <c r="V360" s="53" t="s">
        <v>1027</v>
      </c>
      <c r="W360" s="9">
        <f>IF(OR(LEFT(I360)="7",LEFT(I360,1)="8"),VALUE(RIGHT(I360,3)),VALUE(RIGHT(I360,4)))</f>
        <v>1534</v>
      </c>
    </row>
    <row r="361" spans="1:23" s="10" customFormat="1" ht="187.5" customHeight="1">
      <c r="A361" s="8">
        <v>38</v>
      </c>
      <c r="B361" s="59" t="s">
        <v>60</v>
      </c>
      <c r="C361" s="59" t="s">
        <v>99</v>
      </c>
      <c r="D361" s="59" t="s">
        <v>191</v>
      </c>
      <c r="E361" s="51">
        <v>1</v>
      </c>
      <c r="F361" s="52" t="s">
        <v>106</v>
      </c>
      <c r="G361" s="53" t="s">
        <v>668</v>
      </c>
      <c r="H361" s="53" t="s">
        <v>668</v>
      </c>
      <c r="I361" s="54" t="s">
        <v>762</v>
      </c>
      <c r="J361" s="55" t="s">
        <v>987</v>
      </c>
      <c r="K361" s="55" t="s">
        <v>894</v>
      </c>
      <c r="L361" s="55" t="s">
        <v>692</v>
      </c>
      <c r="M361" s="55" t="s">
        <v>629</v>
      </c>
      <c r="N361" s="55" t="s">
        <v>657</v>
      </c>
      <c r="O361" s="56">
        <v>131146016.31999999</v>
      </c>
      <c r="P361" s="56">
        <v>616557.82999999996</v>
      </c>
      <c r="Q361" s="56">
        <v>4073969.58</v>
      </c>
      <c r="R361" s="56">
        <v>14340496.41</v>
      </c>
      <c r="S361" s="57" t="s">
        <v>1857</v>
      </c>
      <c r="T361" s="56">
        <v>121496047.31999999</v>
      </c>
      <c r="U361" s="55" t="s">
        <v>665</v>
      </c>
      <c r="V361" s="53" t="s">
        <v>1858</v>
      </c>
      <c r="W361" s="9">
        <f>IF(OR(LEFT(I361)="7",LEFT(I361,1)="8"),VALUE(RIGHT(I361,3)),VALUE(RIGHT(I361,4)))</f>
        <v>1109</v>
      </c>
    </row>
    <row r="362" spans="1:23" s="10" customFormat="1" ht="268.5" customHeight="1">
      <c r="A362" s="8">
        <v>38</v>
      </c>
      <c r="B362" s="59" t="s">
        <v>60</v>
      </c>
      <c r="C362" s="59" t="s">
        <v>99</v>
      </c>
      <c r="D362" s="59" t="s">
        <v>191</v>
      </c>
      <c r="E362" s="51">
        <v>1</v>
      </c>
      <c r="F362" s="52" t="s">
        <v>763</v>
      </c>
      <c r="G362" s="53" t="s">
        <v>895</v>
      </c>
      <c r="H362" s="53" t="s">
        <v>895</v>
      </c>
      <c r="I362" s="54" t="s">
        <v>544</v>
      </c>
      <c r="J362" s="55" t="s">
        <v>545</v>
      </c>
      <c r="K362" s="55" t="s">
        <v>546</v>
      </c>
      <c r="L362" s="55" t="s">
        <v>692</v>
      </c>
      <c r="M362" s="55" t="s">
        <v>389</v>
      </c>
      <c r="N362" s="55" t="s">
        <v>230</v>
      </c>
      <c r="O362" s="56">
        <v>118468287.98</v>
      </c>
      <c r="P362" s="56">
        <v>0</v>
      </c>
      <c r="Q362" s="56">
        <v>2171246.79</v>
      </c>
      <c r="R362" s="56">
        <v>9657823.5700000003</v>
      </c>
      <c r="S362" s="57" t="s">
        <v>1859</v>
      </c>
      <c r="T362" s="56">
        <v>110981711.2</v>
      </c>
      <c r="U362" s="55" t="s">
        <v>665</v>
      </c>
      <c r="V362" s="53" t="s">
        <v>1860</v>
      </c>
      <c r="W362" s="9">
        <f>IF(OR(LEFT(I362)="7",LEFT(I362,1)="8"),VALUE(RIGHT(I362,3)),VALUE(RIGHT(I362,4)))</f>
        <v>1128</v>
      </c>
    </row>
    <row r="363" spans="1:23" s="10" customFormat="1" ht="142.5" customHeight="1">
      <c r="A363" s="8">
        <v>38</v>
      </c>
      <c r="B363" s="59" t="s">
        <v>60</v>
      </c>
      <c r="C363" s="59" t="s">
        <v>99</v>
      </c>
      <c r="D363" s="59" t="s">
        <v>191</v>
      </c>
      <c r="E363" s="51">
        <v>1</v>
      </c>
      <c r="F363" s="52" t="s">
        <v>547</v>
      </c>
      <c r="G363" s="53" t="s">
        <v>548</v>
      </c>
      <c r="H363" s="53" t="s">
        <v>548</v>
      </c>
      <c r="I363" s="54" t="s">
        <v>551</v>
      </c>
      <c r="J363" s="55" t="s">
        <v>552</v>
      </c>
      <c r="K363" s="55" t="s">
        <v>553</v>
      </c>
      <c r="L363" s="55" t="s">
        <v>692</v>
      </c>
      <c r="M363" s="55" t="s">
        <v>629</v>
      </c>
      <c r="N363" s="55" t="s">
        <v>780</v>
      </c>
      <c r="O363" s="56">
        <v>44301206.380000003</v>
      </c>
      <c r="P363" s="56">
        <v>15641983.9</v>
      </c>
      <c r="Q363" s="56">
        <v>1428063.05</v>
      </c>
      <c r="R363" s="56">
        <v>14060118.17</v>
      </c>
      <c r="S363" s="57" t="s">
        <v>1861</v>
      </c>
      <c r="T363" s="56">
        <v>47311135.159999996</v>
      </c>
      <c r="U363" s="55" t="s">
        <v>665</v>
      </c>
      <c r="V363" s="53" t="s">
        <v>1029</v>
      </c>
      <c r="W363" s="9">
        <f>IF(OR(LEFT(I363)="7",LEFT(I363,1)="8"),VALUE(RIGHT(I363,3)),VALUE(RIGHT(I363,4)))</f>
        <v>128</v>
      </c>
    </row>
    <row r="364" spans="1:23" s="10" customFormat="1" ht="167.25" customHeight="1">
      <c r="A364" s="8">
        <v>38</v>
      </c>
      <c r="B364" s="59" t="s">
        <v>60</v>
      </c>
      <c r="C364" s="59" t="s">
        <v>99</v>
      </c>
      <c r="D364" s="59" t="s">
        <v>191</v>
      </c>
      <c r="E364" s="51">
        <v>1</v>
      </c>
      <c r="F364" s="52" t="s">
        <v>547</v>
      </c>
      <c r="G364" s="53" t="s">
        <v>548</v>
      </c>
      <c r="H364" s="53" t="s">
        <v>548</v>
      </c>
      <c r="I364" s="54" t="s">
        <v>549</v>
      </c>
      <c r="J364" s="55" t="s">
        <v>550</v>
      </c>
      <c r="K364" s="55" t="s">
        <v>497</v>
      </c>
      <c r="L364" s="55" t="s">
        <v>692</v>
      </c>
      <c r="M364" s="55" t="s">
        <v>629</v>
      </c>
      <c r="N364" s="55" t="s">
        <v>657</v>
      </c>
      <c r="O364" s="56">
        <v>5428020.3300000001</v>
      </c>
      <c r="P364" s="56">
        <v>0</v>
      </c>
      <c r="Q364" s="56">
        <v>42988.61</v>
      </c>
      <c r="R364" s="56">
        <v>5469817.3600000003</v>
      </c>
      <c r="S364" s="57" t="s">
        <v>1568</v>
      </c>
      <c r="T364" s="56">
        <v>1191.58</v>
      </c>
      <c r="U364" s="55" t="s">
        <v>665</v>
      </c>
      <c r="V364" s="53" t="s">
        <v>1028</v>
      </c>
      <c r="W364" s="9">
        <f>IF(OR(LEFT(I364)="7",LEFT(I364,1)="8"),VALUE(RIGHT(I364,3)),VALUE(RIGHT(I364,4)))</f>
        <v>1164</v>
      </c>
    </row>
    <row r="365" spans="1:23" s="29" customFormat="1" ht="15" outlineLevel="2">
      <c r="A365" s="27"/>
      <c r="B365" s="62" t="s">
        <v>273</v>
      </c>
      <c r="C365" s="63"/>
      <c r="D365" s="63"/>
      <c r="E365" s="46">
        <f>SUBTOTAL(9,E366:E401)</f>
        <v>36</v>
      </c>
      <c r="F365" s="47"/>
      <c r="G365" s="47"/>
      <c r="H365" s="47"/>
      <c r="I365" s="48"/>
      <c r="J365" s="47"/>
      <c r="K365" s="47"/>
      <c r="L365" s="47"/>
      <c r="M365" s="47"/>
      <c r="N365" s="47"/>
      <c r="O365" s="49"/>
      <c r="P365" s="49"/>
      <c r="Q365" s="49"/>
      <c r="R365" s="49"/>
      <c r="S365" s="47"/>
      <c r="T365" s="49"/>
      <c r="U365" s="47"/>
      <c r="V365" s="50"/>
      <c r="W365" s="28"/>
    </row>
    <row r="366" spans="1:23" s="10" customFormat="1" ht="234.75" customHeight="1">
      <c r="A366" s="8">
        <v>38</v>
      </c>
      <c r="B366" s="59" t="s">
        <v>60</v>
      </c>
      <c r="C366" s="59" t="s">
        <v>99</v>
      </c>
      <c r="D366" s="59" t="s">
        <v>518</v>
      </c>
      <c r="E366" s="51">
        <v>1</v>
      </c>
      <c r="F366" s="52" t="s">
        <v>498</v>
      </c>
      <c r="G366" s="53" t="s">
        <v>60</v>
      </c>
      <c r="H366" s="53" t="s">
        <v>556</v>
      </c>
      <c r="I366" s="54">
        <v>20023810001240</v>
      </c>
      <c r="J366" s="55" t="s">
        <v>1369</v>
      </c>
      <c r="K366" s="55" t="s">
        <v>1370</v>
      </c>
      <c r="L366" s="55" t="s">
        <v>228</v>
      </c>
      <c r="M366" s="55" t="s">
        <v>229</v>
      </c>
      <c r="N366" s="55" t="s">
        <v>657</v>
      </c>
      <c r="O366" s="56">
        <v>168222107.74000001</v>
      </c>
      <c r="P366" s="56">
        <v>1865000</v>
      </c>
      <c r="Q366" s="56">
        <v>5375600.3099999996</v>
      </c>
      <c r="R366" s="56">
        <v>2073680.79</v>
      </c>
      <c r="S366" s="57" t="s">
        <v>1862</v>
      </c>
      <c r="T366" s="56">
        <v>19622488.600000001</v>
      </c>
      <c r="U366" s="55" t="s">
        <v>665</v>
      </c>
      <c r="V366" s="53" t="s">
        <v>1863</v>
      </c>
      <c r="W366" s="9">
        <f>IF(OR(LEFT(I366)="7",LEFT(I366,1)="8"),VALUE(RIGHT(I366,3)),VALUE(RIGHT(I366,4)))</f>
        <v>1240</v>
      </c>
    </row>
    <row r="367" spans="1:23" s="10" customFormat="1" ht="176.25" customHeight="1">
      <c r="A367" s="8">
        <v>38</v>
      </c>
      <c r="B367" s="59" t="s">
        <v>60</v>
      </c>
      <c r="C367" s="59" t="s">
        <v>99</v>
      </c>
      <c r="D367" s="59" t="s">
        <v>518</v>
      </c>
      <c r="E367" s="51">
        <v>1</v>
      </c>
      <c r="F367" s="52" t="s">
        <v>498</v>
      </c>
      <c r="G367" s="53" t="s">
        <v>60</v>
      </c>
      <c r="H367" s="53" t="s">
        <v>70</v>
      </c>
      <c r="I367" s="54">
        <v>20023810001241</v>
      </c>
      <c r="J367" s="55" t="s">
        <v>845</v>
      </c>
      <c r="K367" s="55" t="s">
        <v>1455</v>
      </c>
      <c r="L367" s="55" t="s">
        <v>692</v>
      </c>
      <c r="M367" s="55" t="s">
        <v>629</v>
      </c>
      <c r="N367" s="55" t="s">
        <v>657</v>
      </c>
      <c r="O367" s="56">
        <v>259283349.43000001</v>
      </c>
      <c r="P367" s="56">
        <v>40097060.880000003</v>
      </c>
      <c r="Q367" s="56">
        <v>8446704.2799999993</v>
      </c>
      <c r="R367" s="56">
        <v>15737711.27</v>
      </c>
      <c r="S367" s="57" t="s">
        <v>1569</v>
      </c>
      <c r="T367" s="56">
        <v>276293154.31999999</v>
      </c>
      <c r="U367" s="55" t="s">
        <v>665</v>
      </c>
      <c r="V367" s="53" t="s">
        <v>1864</v>
      </c>
      <c r="W367" s="9">
        <f>IF(OR(LEFT(I367)="7",LEFT(I367,1)="8"),VALUE(RIGHT(I367,3)),VALUE(RIGHT(I367,4)))</f>
        <v>1241</v>
      </c>
    </row>
    <row r="368" spans="1:23" s="10" customFormat="1" ht="249.75" customHeight="1">
      <c r="A368" s="8">
        <v>38</v>
      </c>
      <c r="B368" s="59" t="s">
        <v>60</v>
      </c>
      <c r="C368" s="59" t="s">
        <v>99</v>
      </c>
      <c r="D368" s="59" t="s">
        <v>518</v>
      </c>
      <c r="E368" s="51">
        <v>1</v>
      </c>
      <c r="F368" s="52" t="s">
        <v>498</v>
      </c>
      <c r="G368" s="53" t="s">
        <v>60</v>
      </c>
      <c r="H368" s="53" t="s">
        <v>522</v>
      </c>
      <c r="I368" s="54">
        <v>20023810001242</v>
      </c>
      <c r="J368" s="55" t="s">
        <v>1371</v>
      </c>
      <c r="K368" s="55" t="s">
        <v>1372</v>
      </c>
      <c r="L368" s="55" t="s">
        <v>228</v>
      </c>
      <c r="M368" s="55" t="s">
        <v>229</v>
      </c>
      <c r="N368" s="55" t="s">
        <v>657</v>
      </c>
      <c r="O368" s="56">
        <v>59231690.210000001</v>
      </c>
      <c r="P368" s="56">
        <v>2042141.33</v>
      </c>
      <c r="Q368" s="56">
        <v>1855832.23</v>
      </c>
      <c r="R368" s="56">
        <v>7340335.5</v>
      </c>
      <c r="S368" s="57" t="s">
        <v>1865</v>
      </c>
      <c r="T368" s="56">
        <v>50257085.020000003</v>
      </c>
      <c r="U368" s="55" t="s">
        <v>665</v>
      </c>
      <c r="V368" s="53" t="s">
        <v>1866</v>
      </c>
      <c r="W368" s="9">
        <f>IF(OR(LEFT(I368)="7",LEFT(I368,1)="8"),VALUE(RIGHT(I368,3)),VALUE(RIGHT(I368,4)))</f>
        <v>1242</v>
      </c>
    </row>
    <row r="369" spans="1:23" s="10" customFormat="1" ht="246" customHeight="1">
      <c r="A369" s="8">
        <v>38</v>
      </c>
      <c r="B369" s="59" t="s">
        <v>60</v>
      </c>
      <c r="C369" s="59" t="s">
        <v>99</v>
      </c>
      <c r="D369" s="59" t="s">
        <v>518</v>
      </c>
      <c r="E369" s="51">
        <v>1</v>
      </c>
      <c r="F369" s="52" t="s">
        <v>498</v>
      </c>
      <c r="G369" s="53" t="s">
        <v>60</v>
      </c>
      <c r="H369" s="53" t="s">
        <v>590</v>
      </c>
      <c r="I369" s="54">
        <v>20023810001243</v>
      </c>
      <c r="J369" s="55" t="s">
        <v>1373</v>
      </c>
      <c r="K369" s="55" t="s">
        <v>1374</v>
      </c>
      <c r="L369" s="55" t="s">
        <v>228</v>
      </c>
      <c r="M369" s="55" t="s">
        <v>229</v>
      </c>
      <c r="N369" s="55" t="s">
        <v>657</v>
      </c>
      <c r="O369" s="56">
        <v>112251810.69</v>
      </c>
      <c r="P369" s="56">
        <v>4000000</v>
      </c>
      <c r="Q369" s="56">
        <v>3646102.22</v>
      </c>
      <c r="R369" s="56">
        <v>1375271.06</v>
      </c>
      <c r="S369" s="57" t="s">
        <v>1570</v>
      </c>
      <c r="T369" s="56">
        <v>84746504.859999999</v>
      </c>
      <c r="U369" s="55" t="s">
        <v>665</v>
      </c>
      <c r="V369" s="53" t="s">
        <v>1867</v>
      </c>
      <c r="W369" s="9">
        <f>IF(OR(LEFT(I369)="7",LEFT(I369,1)="8"),VALUE(RIGHT(I369,3)),VALUE(RIGHT(I369,4)))</f>
        <v>1243</v>
      </c>
    </row>
    <row r="370" spans="1:23" s="10" customFormat="1" ht="228.75" customHeight="1">
      <c r="A370" s="8">
        <v>38</v>
      </c>
      <c r="B370" s="59" t="s">
        <v>60</v>
      </c>
      <c r="C370" s="59" t="s">
        <v>99</v>
      </c>
      <c r="D370" s="59" t="s">
        <v>518</v>
      </c>
      <c r="E370" s="51">
        <v>1</v>
      </c>
      <c r="F370" s="52" t="s">
        <v>498</v>
      </c>
      <c r="G370" s="53" t="s">
        <v>60</v>
      </c>
      <c r="H370" s="53" t="s">
        <v>681</v>
      </c>
      <c r="I370" s="54">
        <v>20023810001244</v>
      </c>
      <c r="J370" s="55" t="s">
        <v>1375</v>
      </c>
      <c r="K370" s="55" t="s">
        <v>1376</v>
      </c>
      <c r="L370" s="55" t="s">
        <v>228</v>
      </c>
      <c r="M370" s="55" t="s">
        <v>229</v>
      </c>
      <c r="N370" s="55" t="s">
        <v>657</v>
      </c>
      <c r="O370" s="56">
        <v>128874676.31</v>
      </c>
      <c r="P370" s="56">
        <v>4530913.9400000004</v>
      </c>
      <c r="Q370" s="56">
        <v>4250029.93</v>
      </c>
      <c r="R370" s="56">
        <v>170226.55</v>
      </c>
      <c r="S370" s="57" t="s">
        <v>1571</v>
      </c>
      <c r="T370" s="56">
        <v>135045207.03999999</v>
      </c>
      <c r="U370" s="55" t="s">
        <v>665</v>
      </c>
      <c r="V370" s="53" t="s">
        <v>1868</v>
      </c>
      <c r="W370" s="9">
        <f>IF(OR(LEFT(I370)="7",LEFT(I370,1)="8"),VALUE(RIGHT(I370,3)),VALUE(RIGHT(I370,4)))</f>
        <v>1244</v>
      </c>
    </row>
    <row r="371" spans="1:23" s="10" customFormat="1" ht="202.5" customHeight="1">
      <c r="A371" s="8">
        <v>38</v>
      </c>
      <c r="B371" s="59" t="s">
        <v>60</v>
      </c>
      <c r="C371" s="59" t="s">
        <v>99</v>
      </c>
      <c r="D371" s="59" t="s">
        <v>518</v>
      </c>
      <c r="E371" s="51">
        <v>1</v>
      </c>
      <c r="F371" s="52" t="s">
        <v>498</v>
      </c>
      <c r="G371" s="53" t="s">
        <v>60</v>
      </c>
      <c r="H371" s="53" t="s">
        <v>68</v>
      </c>
      <c r="I371" s="54">
        <v>20023810001245</v>
      </c>
      <c r="J371" s="55" t="s">
        <v>513</v>
      </c>
      <c r="K371" s="55" t="s">
        <v>1456</v>
      </c>
      <c r="L371" s="55" t="s">
        <v>228</v>
      </c>
      <c r="M371" s="55" t="s">
        <v>229</v>
      </c>
      <c r="N371" s="55" t="s">
        <v>657</v>
      </c>
      <c r="O371" s="56">
        <v>128329151.08</v>
      </c>
      <c r="P371" s="56">
        <v>115918791</v>
      </c>
      <c r="Q371" s="56">
        <v>5887250</v>
      </c>
      <c r="R371" s="56">
        <v>7107979</v>
      </c>
      <c r="S371" s="57" t="s">
        <v>1869</v>
      </c>
      <c r="T371" s="56">
        <v>236609985</v>
      </c>
      <c r="U371" s="55" t="s">
        <v>665</v>
      </c>
      <c r="V371" s="53" t="s">
        <v>1870</v>
      </c>
      <c r="W371" s="9">
        <f>IF(OR(LEFT(I371)="7",LEFT(I371,1)="8"),VALUE(RIGHT(I371,3)),VALUE(RIGHT(I371,4)))</f>
        <v>1245</v>
      </c>
    </row>
    <row r="372" spans="1:23" s="10" customFormat="1" ht="202.5" customHeight="1">
      <c r="A372" s="8">
        <v>38</v>
      </c>
      <c r="B372" s="59" t="s">
        <v>60</v>
      </c>
      <c r="C372" s="59" t="s">
        <v>99</v>
      </c>
      <c r="D372" s="59" t="s">
        <v>518</v>
      </c>
      <c r="E372" s="51">
        <v>1</v>
      </c>
      <c r="F372" s="52" t="s">
        <v>498</v>
      </c>
      <c r="G372" s="53" t="s">
        <v>60</v>
      </c>
      <c r="H372" s="53" t="s">
        <v>67</v>
      </c>
      <c r="I372" s="54">
        <v>20023810001246</v>
      </c>
      <c r="J372" s="55" t="s">
        <v>1377</v>
      </c>
      <c r="K372" s="55" t="s">
        <v>1378</v>
      </c>
      <c r="L372" s="55" t="s">
        <v>228</v>
      </c>
      <c r="M372" s="55" t="s">
        <v>229</v>
      </c>
      <c r="N372" s="55" t="s">
        <v>657</v>
      </c>
      <c r="O372" s="56">
        <v>54611334.490000002</v>
      </c>
      <c r="P372" s="56">
        <v>0</v>
      </c>
      <c r="Q372" s="56">
        <v>1192195.07</v>
      </c>
      <c r="R372" s="56">
        <v>41372915.43</v>
      </c>
      <c r="S372" s="57" t="s">
        <v>1505</v>
      </c>
      <c r="T372" s="56">
        <v>13251725.65</v>
      </c>
      <c r="U372" s="55" t="s">
        <v>665</v>
      </c>
      <c r="V372" s="53" t="s">
        <v>1871</v>
      </c>
      <c r="W372" s="9">
        <f>IF(OR(LEFT(I372)="7",LEFT(I372,1)="8"),VALUE(RIGHT(I372,3)),VALUE(RIGHT(I372,4)))</f>
        <v>1246</v>
      </c>
    </row>
    <row r="373" spans="1:23" s="10" customFormat="1" ht="206.25" customHeight="1">
      <c r="A373" s="8">
        <v>38</v>
      </c>
      <c r="B373" s="59" t="s">
        <v>60</v>
      </c>
      <c r="C373" s="59" t="s">
        <v>99</v>
      </c>
      <c r="D373" s="59" t="s">
        <v>518</v>
      </c>
      <c r="E373" s="51">
        <v>1</v>
      </c>
      <c r="F373" s="52" t="s">
        <v>498</v>
      </c>
      <c r="G373" s="53" t="s">
        <v>60</v>
      </c>
      <c r="H373" s="53" t="s">
        <v>619</v>
      </c>
      <c r="I373" s="54">
        <v>20023810001247</v>
      </c>
      <c r="J373" s="55" t="s">
        <v>1379</v>
      </c>
      <c r="K373" s="55" t="s">
        <v>1380</v>
      </c>
      <c r="L373" s="55" t="s">
        <v>228</v>
      </c>
      <c r="M373" s="55" t="s">
        <v>229</v>
      </c>
      <c r="N373" s="55" t="s">
        <v>657</v>
      </c>
      <c r="O373" s="56">
        <v>215692764.65000001</v>
      </c>
      <c r="P373" s="56">
        <v>20772872.940000001</v>
      </c>
      <c r="Q373" s="56">
        <v>7192789.8700000001</v>
      </c>
      <c r="R373" s="56">
        <v>8816213.5700000003</v>
      </c>
      <c r="S373" s="57" t="s">
        <v>1572</v>
      </c>
      <c r="T373" s="56">
        <v>234842213.88999999</v>
      </c>
      <c r="U373" s="55" t="s">
        <v>665</v>
      </c>
      <c r="V373" s="53" t="s">
        <v>1872</v>
      </c>
      <c r="W373" s="9">
        <f>IF(OR(LEFT(I373)="7",LEFT(I373,1)="8"),VALUE(RIGHT(I373,3)),VALUE(RIGHT(I373,4)))</f>
        <v>1247</v>
      </c>
    </row>
    <row r="374" spans="1:23" s="10" customFormat="1" ht="208.5" customHeight="1">
      <c r="A374" s="8">
        <v>38</v>
      </c>
      <c r="B374" s="59" t="s">
        <v>60</v>
      </c>
      <c r="C374" s="59" t="s">
        <v>99</v>
      </c>
      <c r="D374" s="59" t="s">
        <v>518</v>
      </c>
      <c r="E374" s="51">
        <v>1</v>
      </c>
      <c r="F374" s="52" t="s">
        <v>498</v>
      </c>
      <c r="G374" s="53" t="s">
        <v>60</v>
      </c>
      <c r="H374" s="53" t="s">
        <v>334</v>
      </c>
      <c r="I374" s="54">
        <v>20023810001248</v>
      </c>
      <c r="J374" s="55" t="s">
        <v>233</v>
      </c>
      <c r="K374" s="55" t="s">
        <v>1457</v>
      </c>
      <c r="L374" s="55" t="s">
        <v>228</v>
      </c>
      <c r="M374" s="55" t="s">
        <v>229</v>
      </c>
      <c r="N374" s="55" t="s">
        <v>657</v>
      </c>
      <c r="O374" s="56">
        <v>121024865.72</v>
      </c>
      <c r="P374" s="56">
        <v>67748379.329999998</v>
      </c>
      <c r="Q374" s="56">
        <v>4863845.8899999997</v>
      </c>
      <c r="R374" s="56">
        <v>388289.41</v>
      </c>
      <c r="S374" s="57" t="s">
        <v>1873</v>
      </c>
      <c r="T374" s="56">
        <v>193167574.72</v>
      </c>
      <c r="U374" s="55" t="s">
        <v>665</v>
      </c>
      <c r="V374" s="53" t="s">
        <v>1874</v>
      </c>
      <c r="W374" s="9">
        <f>IF(OR(LEFT(I374)="7",LEFT(I374,1)="8"),VALUE(RIGHT(I374,3)),VALUE(RIGHT(I374,4)))</f>
        <v>1248</v>
      </c>
    </row>
    <row r="375" spans="1:23" s="10" customFormat="1" ht="223.5" customHeight="1">
      <c r="A375" s="8">
        <v>38</v>
      </c>
      <c r="B375" s="59" t="s">
        <v>60</v>
      </c>
      <c r="C375" s="59" t="s">
        <v>99</v>
      </c>
      <c r="D375" s="59" t="s">
        <v>518</v>
      </c>
      <c r="E375" s="51">
        <v>1</v>
      </c>
      <c r="F375" s="52" t="s">
        <v>498</v>
      </c>
      <c r="G375" s="53" t="s">
        <v>60</v>
      </c>
      <c r="H375" s="53" t="s">
        <v>599</v>
      </c>
      <c r="I375" s="54">
        <v>20023810001249</v>
      </c>
      <c r="J375" s="55" t="s">
        <v>107</v>
      </c>
      <c r="K375" s="55" t="s">
        <v>131</v>
      </c>
      <c r="L375" s="55" t="s">
        <v>228</v>
      </c>
      <c r="M375" s="55" t="s">
        <v>229</v>
      </c>
      <c r="N375" s="55" t="s">
        <v>657</v>
      </c>
      <c r="O375" s="56">
        <v>38884014.329999998</v>
      </c>
      <c r="P375" s="56">
        <v>42661187.850000001</v>
      </c>
      <c r="Q375" s="56">
        <v>1929042.93</v>
      </c>
      <c r="R375" s="56">
        <v>417831.64</v>
      </c>
      <c r="S375" s="57" t="s">
        <v>1875</v>
      </c>
      <c r="T375" s="56">
        <v>82996413.469999999</v>
      </c>
      <c r="U375" s="55" t="s">
        <v>665</v>
      </c>
      <c r="V375" s="53" t="s">
        <v>1876</v>
      </c>
      <c r="W375" s="9">
        <f>IF(OR(LEFT(I375)="7",LEFT(I375,1)="8"),VALUE(RIGHT(I375,3)),VALUE(RIGHT(I375,4)))</f>
        <v>1249</v>
      </c>
    </row>
    <row r="376" spans="1:23" s="10" customFormat="1" ht="222" customHeight="1">
      <c r="A376" s="8">
        <v>38</v>
      </c>
      <c r="B376" s="59" t="s">
        <v>60</v>
      </c>
      <c r="C376" s="59" t="s">
        <v>99</v>
      </c>
      <c r="D376" s="59" t="s">
        <v>518</v>
      </c>
      <c r="E376" s="51">
        <v>1</v>
      </c>
      <c r="F376" s="52" t="s">
        <v>498</v>
      </c>
      <c r="G376" s="53" t="s">
        <v>60</v>
      </c>
      <c r="H376" s="53" t="s">
        <v>405</v>
      </c>
      <c r="I376" s="54">
        <v>20023810001250</v>
      </c>
      <c r="J376" s="55" t="s">
        <v>1381</v>
      </c>
      <c r="K376" s="55" t="s">
        <v>1382</v>
      </c>
      <c r="L376" s="55" t="s">
        <v>228</v>
      </c>
      <c r="M376" s="55" t="s">
        <v>229</v>
      </c>
      <c r="N376" s="55" t="s">
        <v>657</v>
      </c>
      <c r="O376" s="56">
        <v>106235023.52</v>
      </c>
      <c r="P376" s="56">
        <v>30000000</v>
      </c>
      <c r="Q376" s="56">
        <v>3774544.01</v>
      </c>
      <c r="R376" s="56">
        <v>153687.75</v>
      </c>
      <c r="S376" s="57" t="s">
        <v>1877</v>
      </c>
      <c r="T376" s="56">
        <v>109604028.98999999</v>
      </c>
      <c r="U376" s="55" t="s">
        <v>665</v>
      </c>
      <c r="V376" s="53" t="s">
        <v>1878</v>
      </c>
      <c r="W376" s="9">
        <f>IF(OR(LEFT(I376)="7",LEFT(I376,1)="8"),VALUE(RIGHT(I376,3)),VALUE(RIGHT(I376,4)))</f>
        <v>1250</v>
      </c>
    </row>
    <row r="377" spans="1:23" s="10" customFormat="1" ht="206.25" customHeight="1">
      <c r="A377" s="8">
        <v>38</v>
      </c>
      <c r="B377" s="59" t="s">
        <v>60</v>
      </c>
      <c r="C377" s="59" t="s">
        <v>99</v>
      </c>
      <c r="D377" s="59" t="s">
        <v>518</v>
      </c>
      <c r="E377" s="51">
        <v>1</v>
      </c>
      <c r="F377" s="52" t="s">
        <v>498</v>
      </c>
      <c r="G377" s="53" t="s">
        <v>60</v>
      </c>
      <c r="H377" s="53" t="s">
        <v>109</v>
      </c>
      <c r="I377" s="54">
        <v>20023810001251</v>
      </c>
      <c r="J377" s="55" t="s">
        <v>718</v>
      </c>
      <c r="K377" s="55" t="s">
        <v>557</v>
      </c>
      <c r="L377" s="55" t="s">
        <v>228</v>
      </c>
      <c r="M377" s="55" t="s">
        <v>229</v>
      </c>
      <c r="N377" s="55" t="s">
        <v>657</v>
      </c>
      <c r="O377" s="56">
        <v>81692749.969999999</v>
      </c>
      <c r="P377" s="56">
        <v>42725069.289999999</v>
      </c>
      <c r="Q377" s="56">
        <v>3557595.89</v>
      </c>
      <c r="R377" s="56">
        <v>6539111.2300000004</v>
      </c>
      <c r="S377" s="57" t="s">
        <v>1879</v>
      </c>
      <c r="T377" s="56">
        <v>100419257.2</v>
      </c>
      <c r="U377" s="55" t="s">
        <v>665</v>
      </c>
      <c r="V377" s="53" t="s">
        <v>1880</v>
      </c>
      <c r="W377" s="9">
        <f>IF(OR(LEFT(I377)="7",LEFT(I377,1)="8"),VALUE(RIGHT(I377,3)),VALUE(RIGHT(I377,4)))</f>
        <v>1251</v>
      </c>
    </row>
    <row r="378" spans="1:23" s="10" customFormat="1" ht="201" customHeight="1">
      <c r="A378" s="8">
        <v>38</v>
      </c>
      <c r="B378" s="59" t="s">
        <v>60</v>
      </c>
      <c r="C378" s="59" t="s">
        <v>99</v>
      </c>
      <c r="D378" s="59" t="s">
        <v>518</v>
      </c>
      <c r="E378" s="51">
        <v>1</v>
      </c>
      <c r="F378" s="52" t="s">
        <v>498</v>
      </c>
      <c r="G378" s="53" t="s">
        <v>60</v>
      </c>
      <c r="H378" s="53" t="s">
        <v>542</v>
      </c>
      <c r="I378" s="54">
        <v>20023810001252</v>
      </c>
      <c r="J378" s="55" t="s">
        <v>1383</v>
      </c>
      <c r="K378" s="55" t="s">
        <v>1384</v>
      </c>
      <c r="L378" s="55" t="s">
        <v>228</v>
      </c>
      <c r="M378" s="55" t="s">
        <v>229</v>
      </c>
      <c r="N378" s="55" t="s">
        <v>657</v>
      </c>
      <c r="O378" s="56">
        <v>60259550.210000001</v>
      </c>
      <c r="P378" s="56">
        <v>19500000.129999999</v>
      </c>
      <c r="Q378" s="56">
        <v>2305086.63</v>
      </c>
      <c r="R378" s="56">
        <v>843323.28</v>
      </c>
      <c r="S378" s="57" t="s">
        <v>1573</v>
      </c>
      <c r="T378" s="56">
        <v>67681203.569999993</v>
      </c>
      <c r="U378" s="55" t="s">
        <v>665</v>
      </c>
      <c r="V378" s="53" t="s">
        <v>1881</v>
      </c>
      <c r="W378" s="9">
        <f>IF(OR(LEFT(I378)="7",LEFT(I378,1)="8"),VALUE(RIGHT(I378,3)),VALUE(RIGHT(I378,4)))</f>
        <v>1252</v>
      </c>
    </row>
    <row r="379" spans="1:23" s="10" customFormat="1" ht="221.25" customHeight="1">
      <c r="A379" s="8">
        <v>38</v>
      </c>
      <c r="B379" s="59" t="s">
        <v>60</v>
      </c>
      <c r="C379" s="59" t="s">
        <v>99</v>
      </c>
      <c r="D379" s="59" t="s">
        <v>518</v>
      </c>
      <c r="E379" s="51">
        <v>1</v>
      </c>
      <c r="F379" s="52" t="s">
        <v>498</v>
      </c>
      <c r="G379" s="53" t="s">
        <v>60</v>
      </c>
      <c r="H379" s="53" t="s">
        <v>265</v>
      </c>
      <c r="I379" s="54">
        <v>20023810001253</v>
      </c>
      <c r="J379" s="55" t="s">
        <v>1385</v>
      </c>
      <c r="K379" s="55" t="s">
        <v>1386</v>
      </c>
      <c r="L379" s="55" t="s">
        <v>228</v>
      </c>
      <c r="M379" s="55" t="s">
        <v>229</v>
      </c>
      <c r="N379" s="55" t="s">
        <v>657</v>
      </c>
      <c r="O379" s="56">
        <v>136005027.97999999</v>
      </c>
      <c r="P379" s="56">
        <v>27227.88</v>
      </c>
      <c r="Q379" s="56">
        <v>4168852.46</v>
      </c>
      <c r="R379" s="56">
        <v>165532.66</v>
      </c>
      <c r="S379" s="57" t="s">
        <v>1882</v>
      </c>
      <c r="T379" s="56">
        <v>139846414.15000001</v>
      </c>
      <c r="U379" s="55" t="s">
        <v>665</v>
      </c>
      <c r="V379" s="53" t="s">
        <v>1883</v>
      </c>
      <c r="W379" s="9">
        <f>IF(OR(LEFT(I379)="7",LEFT(I379,1)="8"),VALUE(RIGHT(I379,3)),VALUE(RIGHT(I379,4)))</f>
        <v>1253</v>
      </c>
    </row>
    <row r="380" spans="1:23" s="10" customFormat="1" ht="183.75" customHeight="1">
      <c r="A380" s="8">
        <v>38</v>
      </c>
      <c r="B380" s="59" t="s">
        <v>60</v>
      </c>
      <c r="C380" s="59" t="s">
        <v>99</v>
      </c>
      <c r="D380" s="59" t="s">
        <v>518</v>
      </c>
      <c r="E380" s="51">
        <v>1</v>
      </c>
      <c r="F380" s="52" t="s">
        <v>498</v>
      </c>
      <c r="G380" s="53" t="s">
        <v>60</v>
      </c>
      <c r="H380" s="53" t="s">
        <v>454</v>
      </c>
      <c r="I380" s="54">
        <v>20023810001254</v>
      </c>
      <c r="J380" s="55" t="s">
        <v>455</v>
      </c>
      <c r="K380" s="55" t="s">
        <v>557</v>
      </c>
      <c r="L380" s="55" t="s">
        <v>228</v>
      </c>
      <c r="M380" s="55" t="s">
        <v>229</v>
      </c>
      <c r="N380" s="55" t="s">
        <v>657</v>
      </c>
      <c r="O380" s="56">
        <v>15638021.460000001</v>
      </c>
      <c r="P380" s="56">
        <v>13500000</v>
      </c>
      <c r="Q380" s="56">
        <v>783170.75</v>
      </c>
      <c r="R380" s="56">
        <v>105122.15</v>
      </c>
      <c r="S380" s="57" t="s">
        <v>1884</v>
      </c>
      <c r="T380" s="56">
        <v>21020656.649999999</v>
      </c>
      <c r="U380" s="55" t="s">
        <v>665</v>
      </c>
      <c r="V380" s="53" t="s">
        <v>1885</v>
      </c>
      <c r="W380" s="9">
        <f>IF(OR(LEFT(I380)="7",LEFT(I380,1)="8"),VALUE(RIGHT(I380,3)),VALUE(RIGHT(I380,4)))</f>
        <v>1254</v>
      </c>
    </row>
    <row r="381" spans="1:23" s="10" customFormat="1" ht="208.5" customHeight="1">
      <c r="A381" s="8">
        <v>38</v>
      </c>
      <c r="B381" s="59" t="s">
        <v>60</v>
      </c>
      <c r="C381" s="59" t="s">
        <v>99</v>
      </c>
      <c r="D381" s="59" t="s">
        <v>518</v>
      </c>
      <c r="E381" s="51">
        <v>1</v>
      </c>
      <c r="F381" s="52" t="s">
        <v>498</v>
      </c>
      <c r="G381" s="53" t="s">
        <v>60</v>
      </c>
      <c r="H381" s="53" t="s">
        <v>694</v>
      </c>
      <c r="I381" s="54">
        <v>20023810001255</v>
      </c>
      <c r="J381" s="55" t="s">
        <v>777</v>
      </c>
      <c r="K381" s="55" t="s">
        <v>1458</v>
      </c>
      <c r="L381" s="55" t="s">
        <v>228</v>
      </c>
      <c r="M381" s="55" t="s">
        <v>229</v>
      </c>
      <c r="N381" s="55" t="s">
        <v>657</v>
      </c>
      <c r="O381" s="56">
        <v>265749869.02000001</v>
      </c>
      <c r="P381" s="56">
        <v>11804104.109999999</v>
      </c>
      <c r="Q381" s="56">
        <v>8374136.6900000004</v>
      </c>
      <c r="R381" s="56">
        <v>17087477.75</v>
      </c>
      <c r="S381" s="57" t="s">
        <v>1886</v>
      </c>
      <c r="T381" s="56">
        <v>234682529.75999999</v>
      </c>
      <c r="U381" s="55" t="s">
        <v>665</v>
      </c>
      <c r="V381" s="53" t="s">
        <v>1887</v>
      </c>
      <c r="W381" s="9">
        <f>IF(OR(LEFT(I381)="7",LEFT(I381,1)="8"),VALUE(RIGHT(I381,3)),VALUE(RIGHT(I381,4)))</f>
        <v>1255</v>
      </c>
    </row>
    <row r="382" spans="1:23" s="10" customFormat="1" ht="187.5" customHeight="1">
      <c r="A382" s="8">
        <v>38</v>
      </c>
      <c r="B382" s="59" t="s">
        <v>60</v>
      </c>
      <c r="C382" s="59" t="s">
        <v>99</v>
      </c>
      <c r="D382" s="59" t="s">
        <v>518</v>
      </c>
      <c r="E382" s="51">
        <v>1</v>
      </c>
      <c r="F382" s="52" t="s">
        <v>498</v>
      </c>
      <c r="G382" s="53" t="s">
        <v>60</v>
      </c>
      <c r="H382" s="53" t="s">
        <v>335</v>
      </c>
      <c r="I382" s="54">
        <v>20023810001288</v>
      </c>
      <c r="J382" s="55" t="s">
        <v>776</v>
      </c>
      <c r="K382" s="55" t="s">
        <v>131</v>
      </c>
      <c r="L382" s="55" t="s">
        <v>228</v>
      </c>
      <c r="M382" s="55" t="s">
        <v>229</v>
      </c>
      <c r="N382" s="55" t="s">
        <v>657</v>
      </c>
      <c r="O382" s="56">
        <v>57364732.039999999</v>
      </c>
      <c r="P382" s="56">
        <v>12202.99</v>
      </c>
      <c r="Q382" s="56">
        <v>1824669.38</v>
      </c>
      <c r="R382" s="56">
        <v>372417.56</v>
      </c>
      <c r="S382" s="57" t="s">
        <v>1888</v>
      </c>
      <c r="T382" s="56">
        <v>58829186.850000001</v>
      </c>
      <c r="U382" s="55" t="s">
        <v>665</v>
      </c>
      <c r="V382" s="53" t="s">
        <v>1889</v>
      </c>
      <c r="W382" s="9">
        <f>IF(OR(LEFT(I382)="7",LEFT(I382,1)="8"),VALUE(RIGHT(I382,3)),VALUE(RIGHT(I382,4)))</f>
        <v>1288</v>
      </c>
    </row>
    <row r="383" spans="1:23" s="10" customFormat="1" ht="219.75" customHeight="1">
      <c r="A383" s="8">
        <v>38</v>
      </c>
      <c r="B383" s="59" t="s">
        <v>60</v>
      </c>
      <c r="C383" s="59" t="s">
        <v>99</v>
      </c>
      <c r="D383" s="59" t="s">
        <v>518</v>
      </c>
      <c r="E383" s="51">
        <v>1</v>
      </c>
      <c r="F383" s="52" t="s">
        <v>498</v>
      </c>
      <c r="G383" s="53" t="s">
        <v>60</v>
      </c>
      <c r="H383" s="53" t="s">
        <v>589</v>
      </c>
      <c r="I383" s="54">
        <v>20023810001295</v>
      </c>
      <c r="J383" s="55" t="s">
        <v>846</v>
      </c>
      <c r="K383" s="55" t="s">
        <v>557</v>
      </c>
      <c r="L383" s="55" t="s">
        <v>228</v>
      </c>
      <c r="M383" s="55" t="s">
        <v>229</v>
      </c>
      <c r="N383" s="55" t="s">
        <v>657</v>
      </c>
      <c r="O383" s="56">
        <v>147946393.56</v>
      </c>
      <c r="P383" s="56">
        <v>50000000</v>
      </c>
      <c r="Q383" s="56">
        <v>5453966.1799999997</v>
      </c>
      <c r="R383" s="56">
        <v>5911936.4199999999</v>
      </c>
      <c r="S383" s="57" t="s">
        <v>1890</v>
      </c>
      <c r="T383" s="56">
        <v>197488423.33000001</v>
      </c>
      <c r="U383" s="55" t="s">
        <v>665</v>
      </c>
      <c r="V383" s="53" t="s">
        <v>1891</v>
      </c>
      <c r="W383" s="9">
        <f>IF(OR(LEFT(I383)="7",LEFT(I383,1)="8"),VALUE(RIGHT(I383,3)),VALUE(RIGHT(I383,4)))</f>
        <v>1295</v>
      </c>
    </row>
    <row r="384" spans="1:23" s="10" customFormat="1" ht="221.25" customHeight="1">
      <c r="A384" s="8">
        <v>38</v>
      </c>
      <c r="B384" s="59" t="s">
        <v>60</v>
      </c>
      <c r="C384" s="59" t="s">
        <v>99</v>
      </c>
      <c r="D384" s="59" t="s">
        <v>518</v>
      </c>
      <c r="E384" s="51">
        <v>1</v>
      </c>
      <c r="F384" s="52" t="s">
        <v>498</v>
      </c>
      <c r="G384" s="53" t="s">
        <v>60</v>
      </c>
      <c r="H384" s="53" t="s">
        <v>411</v>
      </c>
      <c r="I384" s="54">
        <v>20023810001296</v>
      </c>
      <c r="J384" s="55" t="s">
        <v>1387</v>
      </c>
      <c r="K384" s="55" t="s">
        <v>1388</v>
      </c>
      <c r="L384" s="55" t="s">
        <v>228</v>
      </c>
      <c r="M384" s="55" t="s">
        <v>229</v>
      </c>
      <c r="N384" s="55" t="s">
        <v>657</v>
      </c>
      <c r="O384" s="56">
        <v>227478897.00999999</v>
      </c>
      <c r="P384" s="56">
        <v>35000</v>
      </c>
      <c r="Q384" s="56">
        <v>7264830.5800000001</v>
      </c>
      <c r="R384" s="56">
        <v>838024.87</v>
      </c>
      <c r="S384" s="57" t="s">
        <v>1436</v>
      </c>
      <c r="T384" s="56">
        <v>150184685.19</v>
      </c>
      <c r="U384" s="55" t="s">
        <v>665</v>
      </c>
      <c r="V384" s="53" t="s">
        <v>1892</v>
      </c>
      <c r="W384" s="9">
        <f>IF(OR(LEFT(I384)="7",LEFT(I384,1)="8"),VALUE(RIGHT(I384,3)),VALUE(RIGHT(I384,4)))</f>
        <v>1296</v>
      </c>
    </row>
    <row r="385" spans="1:23" s="10" customFormat="1" ht="232.5" customHeight="1">
      <c r="A385" s="8">
        <v>38</v>
      </c>
      <c r="B385" s="59" t="s">
        <v>60</v>
      </c>
      <c r="C385" s="59" t="s">
        <v>99</v>
      </c>
      <c r="D385" s="59" t="s">
        <v>518</v>
      </c>
      <c r="E385" s="51">
        <v>1</v>
      </c>
      <c r="F385" s="52" t="s">
        <v>498</v>
      </c>
      <c r="G385" s="53" t="s">
        <v>60</v>
      </c>
      <c r="H385" s="53" t="s">
        <v>379</v>
      </c>
      <c r="I385" s="54">
        <v>20023810001305</v>
      </c>
      <c r="J385" s="55" t="s">
        <v>1389</v>
      </c>
      <c r="K385" s="55" t="s">
        <v>1390</v>
      </c>
      <c r="L385" s="55" t="s">
        <v>228</v>
      </c>
      <c r="M385" s="55" t="s">
        <v>229</v>
      </c>
      <c r="N385" s="55" t="s">
        <v>657</v>
      </c>
      <c r="O385" s="56">
        <v>207130128.93000001</v>
      </c>
      <c r="P385" s="56">
        <v>40000000</v>
      </c>
      <c r="Q385" s="56">
        <v>5669909.4100000001</v>
      </c>
      <c r="R385" s="56">
        <v>74165263.180000007</v>
      </c>
      <c r="S385" s="57" t="s">
        <v>1893</v>
      </c>
      <c r="T385" s="56">
        <v>145365956.22</v>
      </c>
      <c r="U385" s="55" t="s">
        <v>665</v>
      </c>
      <c r="V385" s="53" t="s">
        <v>1894</v>
      </c>
      <c r="W385" s="9">
        <f>IF(OR(LEFT(I385)="7",LEFT(I385,1)="8"),VALUE(RIGHT(I385,3)),VALUE(RIGHT(I385,4)))</f>
        <v>1305</v>
      </c>
    </row>
    <row r="386" spans="1:23" s="10" customFormat="1" ht="225.75" customHeight="1">
      <c r="A386" s="8">
        <v>38</v>
      </c>
      <c r="B386" s="59" t="s">
        <v>60</v>
      </c>
      <c r="C386" s="59" t="s">
        <v>99</v>
      </c>
      <c r="D386" s="59" t="s">
        <v>518</v>
      </c>
      <c r="E386" s="51">
        <v>1</v>
      </c>
      <c r="F386" s="52" t="s">
        <v>498</v>
      </c>
      <c r="G386" s="53" t="s">
        <v>60</v>
      </c>
      <c r="H386" s="53" t="s">
        <v>57</v>
      </c>
      <c r="I386" s="54">
        <v>20023810001308</v>
      </c>
      <c r="J386" s="55" t="s">
        <v>515</v>
      </c>
      <c r="K386" s="55" t="s">
        <v>131</v>
      </c>
      <c r="L386" s="55" t="s">
        <v>228</v>
      </c>
      <c r="M386" s="55" t="s">
        <v>229</v>
      </c>
      <c r="N386" s="55" t="s">
        <v>657</v>
      </c>
      <c r="O386" s="56">
        <v>39826679.479999997</v>
      </c>
      <c r="P386" s="56">
        <v>236333.92</v>
      </c>
      <c r="Q386" s="56">
        <v>1271763.26</v>
      </c>
      <c r="R386" s="56">
        <v>2287799.48</v>
      </c>
      <c r="S386" s="57" t="s">
        <v>1895</v>
      </c>
      <c r="T386" s="56">
        <v>36426237.950000003</v>
      </c>
      <c r="U386" s="55" t="s">
        <v>665</v>
      </c>
      <c r="V386" s="53" t="s">
        <v>1896</v>
      </c>
      <c r="W386" s="9">
        <f>IF(OR(LEFT(I386)="7",LEFT(I386,1)="8"),VALUE(RIGHT(I386,3)),VALUE(RIGHT(I386,4)))</f>
        <v>1308</v>
      </c>
    </row>
    <row r="387" spans="1:23" s="10" customFormat="1" ht="227.25" customHeight="1">
      <c r="A387" s="8">
        <v>38</v>
      </c>
      <c r="B387" s="59" t="s">
        <v>60</v>
      </c>
      <c r="C387" s="59" t="s">
        <v>99</v>
      </c>
      <c r="D387" s="59" t="s">
        <v>518</v>
      </c>
      <c r="E387" s="51">
        <v>1</v>
      </c>
      <c r="F387" s="52" t="s">
        <v>498</v>
      </c>
      <c r="G387" s="53" t="s">
        <v>60</v>
      </c>
      <c r="H387" s="53" t="s">
        <v>596</v>
      </c>
      <c r="I387" s="54">
        <v>20023810001310</v>
      </c>
      <c r="J387" s="55" t="s">
        <v>1391</v>
      </c>
      <c r="K387" s="55" t="s">
        <v>1392</v>
      </c>
      <c r="L387" s="55" t="s">
        <v>228</v>
      </c>
      <c r="M387" s="55" t="s">
        <v>229</v>
      </c>
      <c r="N387" s="55" t="s">
        <v>657</v>
      </c>
      <c r="O387" s="56">
        <v>47079148</v>
      </c>
      <c r="P387" s="56">
        <v>12000000</v>
      </c>
      <c r="Q387" s="56">
        <v>1665991</v>
      </c>
      <c r="R387" s="56">
        <v>3873627</v>
      </c>
      <c r="S387" s="57" t="s">
        <v>1897</v>
      </c>
      <c r="T387" s="56">
        <v>41971512</v>
      </c>
      <c r="U387" s="55" t="s">
        <v>665</v>
      </c>
      <c r="V387" s="53" t="s">
        <v>1898</v>
      </c>
      <c r="W387" s="9">
        <f>IF(OR(LEFT(I387)="7",LEFT(I387,1)="8"),VALUE(RIGHT(I387,3)),VALUE(RIGHT(I387,4)))</f>
        <v>1310</v>
      </c>
    </row>
    <row r="388" spans="1:23" s="10" customFormat="1" ht="197.25" customHeight="1">
      <c r="A388" s="8">
        <v>38</v>
      </c>
      <c r="B388" s="59" t="s">
        <v>60</v>
      </c>
      <c r="C388" s="59" t="s">
        <v>99</v>
      </c>
      <c r="D388" s="59" t="s">
        <v>518</v>
      </c>
      <c r="E388" s="51">
        <v>1</v>
      </c>
      <c r="F388" s="52" t="s">
        <v>498</v>
      </c>
      <c r="G388" s="53" t="s">
        <v>60</v>
      </c>
      <c r="H388" s="53" t="s">
        <v>69</v>
      </c>
      <c r="I388" s="54">
        <v>20023810001311</v>
      </c>
      <c r="J388" s="55" t="s">
        <v>108</v>
      </c>
      <c r="K388" s="55" t="s">
        <v>557</v>
      </c>
      <c r="L388" s="55" t="s">
        <v>692</v>
      </c>
      <c r="M388" s="55" t="s">
        <v>839</v>
      </c>
      <c r="N388" s="55" t="s">
        <v>657</v>
      </c>
      <c r="O388" s="56">
        <v>164295025.13999999</v>
      </c>
      <c r="P388" s="56">
        <v>15216313.92</v>
      </c>
      <c r="Q388" s="56">
        <v>4460340.4000000004</v>
      </c>
      <c r="R388" s="56">
        <v>61941216.020000003</v>
      </c>
      <c r="S388" s="57" t="s">
        <v>1899</v>
      </c>
      <c r="T388" s="56">
        <v>29864602.82</v>
      </c>
      <c r="U388" s="55" t="s">
        <v>665</v>
      </c>
      <c r="V388" s="53" t="s">
        <v>1900</v>
      </c>
      <c r="W388" s="9">
        <f>IF(OR(LEFT(I388)="7",LEFT(I388,1)="8"),VALUE(RIGHT(I388,3)),VALUE(RIGHT(I388,4)))</f>
        <v>1311</v>
      </c>
    </row>
    <row r="389" spans="1:23" s="10" customFormat="1" ht="219.75" customHeight="1">
      <c r="A389" s="8">
        <v>38</v>
      </c>
      <c r="B389" s="59" t="s">
        <v>60</v>
      </c>
      <c r="C389" s="59" t="s">
        <v>99</v>
      </c>
      <c r="D389" s="59" t="s">
        <v>518</v>
      </c>
      <c r="E389" s="51">
        <v>1</v>
      </c>
      <c r="F389" s="52" t="s">
        <v>498</v>
      </c>
      <c r="G389" s="53" t="s">
        <v>60</v>
      </c>
      <c r="H389" s="53" t="s">
        <v>336</v>
      </c>
      <c r="I389" s="54">
        <v>20033810001333</v>
      </c>
      <c r="J389" s="55" t="s">
        <v>514</v>
      </c>
      <c r="K389" s="55" t="s">
        <v>1459</v>
      </c>
      <c r="L389" s="55" t="s">
        <v>228</v>
      </c>
      <c r="M389" s="55" t="s">
        <v>229</v>
      </c>
      <c r="N389" s="55" t="s">
        <v>657</v>
      </c>
      <c r="O389" s="56">
        <v>269295704.88</v>
      </c>
      <c r="P389" s="56">
        <v>50640492.109999999</v>
      </c>
      <c r="Q389" s="56">
        <v>8532816.2899999991</v>
      </c>
      <c r="R389" s="56">
        <v>109661153.47</v>
      </c>
      <c r="S389" s="57" t="s">
        <v>1901</v>
      </c>
      <c r="T389" s="56">
        <v>139114046.81999999</v>
      </c>
      <c r="U389" s="55" t="s">
        <v>665</v>
      </c>
      <c r="V389" s="53" t="s">
        <v>1902</v>
      </c>
      <c r="W389" s="9">
        <f>IF(OR(LEFT(I389)="7",LEFT(I389,1)="8"),VALUE(RIGHT(I389,3)),VALUE(RIGHT(I389,4)))</f>
        <v>1333</v>
      </c>
    </row>
    <row r="390" spans="1:23" s="10" customFormat="1" ht="221.25" customHeight="1">
      <c r="A390" s="8">
        <v>38</v>
      </c>
      <c r="B390" s="59" t="s">
        <v>60</v>
      </c>
      <c r="C390" s="59" t="s">
        <v>99</v>
      </c>
      <c r="D390" s="59" t="s">
        <v>518</v>
      </c>
      <c r="E390" s="51">
        <v>1</v>
      </c>
      <c r="F390" s="52" t="s">
        <v>498</v>
      </c>
      <c r="G390" s="53" t="s">
        <v>60</v>
      </c>
      <c r="H390" s="53" t="s">
        <v>140</v>
      </c>
      <c r="I390" s="54">
        <v>20033810001334</v>
      </c>
      <c r="J390" s="55" t="s">
        <v>1393</v>
      </c>
      <c r="K390" s="55" t="s">
        <v>1394</v>
      </c>
      <c r="L390" s="55" t="s">
        <v>228</v>
      </c>
      <c r="M390" s="55" t="s">
        <v>229</v>
      </c>
      <c r="N390" s="55" t="s">
        <v>657</v>
      </c>
      <c r="O390" s="56">
        <v>84230647</v>
      </c>
      <c r="P390" s="56">
        <v>10000000</v>
      </c>
      <c r="Q390" s="56">
        <v>2908852.91</v>
      </c>
      <c r="R390" s="56">
        <v>833542.23</v>
      </c>
      <c r="S390" s="57" t="s">
        <v>1903</v>
      </c>
      <c r="T390" s="56">
        <v>95678082.189999998</v>
      </c>
      <c r="U390" s="55" t="s">
        <v>665</v>
      </c>
      <c r="V390" s="53" t="s">
        <v>1904</v>
      </c>
      <c r="W390" s="9">
        <f>IF(OR(LEFT(I390)="7",LEFT(I390,1)="8"),VALUE(RIGHT(I390,3)),VALUE(RIGHT(I390,4)))</f>
        <v>1334</v>
      </c>
    </row>
    <row r="391" spans="1:23" s="10" customFormat="1" ht="234.75" customHeight="1">
      <c r="A391" s="8">
        <v>38</v>
      </c>
      <c r="B391" s="59" t="s">
        <v>60</v>
      </c>
      <c r="C391" s="59" t="s">
        <v>99</v>
      </c>
      <c r="D391" s="59" t="s">
        <v>518</v>
      </c>
      <c r="E391" s="51">
        <v>1</v>
      </c>
      <c r="F391" s="52" t="s">
        <v>498</v>
      </c>
      <c r="G391" s="53" t="s">
        <v>60</v>
      </c>
      <c r="H391" s="53" t="s">
        <v>543</v>
      </c>
      <c r="I391" s="54">
        <v>20033810001341</v>
      </c>
      <c r="J391" s="55" t="s">
        <v>1395</v>
      </c>
      <c r="K391" s="55" t="s">
        <v>1396</v>
      </c>
      <c r="L391" s="55" t="s">
        <v>228</v>
      </c>
      <c r="M391" s="55" t="s">
        <v>229</v>
      </c>
      <c r="N391" s="55" t="s">
        <v>657</v>
      </c>
      <c r="O391" s="56">
        <v>8149126.1699999999</v>
      </c>
      <c r="P391" s="56">
        <v>20000000</v>
      </c>
      <c r="Q391" s="56">
        <v>504533.69</v>
      </c>
      <c r="R391" s="56">
        <v>2348800.61</v>
      </c>
      <c r="S391" s="57" t="s">
        <v>1905</v>
      </c>
      <c r="T391" s="56">
        <v>26304800.34</v>
      </c>
      <c r="U391" s="55" t="s">
        <v>665</v>
      </c>
      <c r="V391" s="53" t="s">
        <v>1906</v>
      </c>
      <c r="W391" s="9">
        <f>IF(OR(LEFT(I391)="7",LEFT(I391,1)="8"),VALUE(RIGHT(I391,3)),VALUE(RIGHT(I391,4)))</f>
        <v>1341</v>
      </c>
    </row>
    <row r="392" spans="1:23" s="10" customFormat="1" ht="231" customHeight="1">
      <c r="A392" s="8">
        <v>38</v>
      </c>
      <c r="B392" s="59" t="s">
        <v>60</v>
      </c>
      <c r="C392" s="59" t="s">
        <v>99</v>
      </c>
      <c r="D392" s="59" t="s">
        <v>518</v>
      </c>
      <c r="E392" s="51">
        <v>1</v>
      </c>
      <c r="F392" s="52" t="s">
        <v>498</v>
      </c>
      <c r="G392" s="53" t="s">
        <v>60</v>
      </c>
      <c r="H392" s="53" t="s">
        <v>778</v>
      </c>
      <c r="I392" s="54">
        <v>20033810001342</v>
      </c>
      <c r="J392" s="55" t="s">
        <v>1397</v>
      </c>
      <c r="K392" s="55" t="s">
        <v>1398</v>
      </c>
      <c r="L392" s="55" t="s">
        <v>228</v>
      </c>
      <c r="M392" s="55" t="s">
        <v>229</v>
      </c>
      <c r="N392" s="55" t="s">
        <v>657</v>
      </c>
      <c r="O392" s="56">
        <v>7162481.4199999999</v>
      </c>
      <c r="P392" s="56">
        <v>2008400</v>
      </c>
      <c r="Q392" s="56">
        <v>223947.51</v>
      </c>
      <c r="R392" s="56">
        <v>1657484.84</v>
      </c>
      <c r="S392" s="57" t="s">
        <v>1907</v>
      </c>
      <c r="T392" s="56">
        <v>6191944.0899999999</v>
      </c>
      <c r="U392" s="55" t="s">
        <v>665</v>
      </c>
      <c r="V392" s="53" t="s">
        <v>1908</v>
      </c>
      <c r="W392" s="9">
        <f>IF(OR(LEFT(I392)="7",LEFT(I392,1)="8"),VALUE(RIGHT(I392,3)),VALUE(RIGHT(I392,4)))</f>
        <v>1342</v>
      </c>
    </row>
    <row r="393" spans="1:23" s="10" customFormat="1" ht="187.5" customHeight="1">
      <c r="A393" s="8">
        <v>38</v>
      </c>
      <c r="B393" s="59" t="s">
        <v>60</v>
      </c>
      <c r="C393" s="59" t="s">
        <v>99</v>
      </c>
      <c r="D393" s="59" t="s">
        <v>518</v>
      </c>
      <c r="E393" s="51">
        <v>1</v>
      </c>
      <c r="F393" s="52" t="s">
        <v>498</v>
      </c>
      <c r="G393" s="53" t="s">
        <v>60</v>
      </c>
      <c r="H393" s="53" t="s">
        <v>58</v>
      </c>
      <c r="I393" s="54">
        <v>20043810001361</v>
      </c>
      <c r="J393" s="55" t="s">
        <v>719</v>
      </c>
      <c r="K393" s="55" t="s">
        <v>557</v>
      </c>
      <c r="L393" s="55" t="s">
        <v>228</v>
      </c>
      <c r="M393" s="55" t="s">
        <v>229</v>
      </c>
      <c r="N393" s="55" t="s">
        <v>657</v>
      </c>
      <c r="O393" s="56">
        <v>50847236.240000002</v>
      </c>
      <c r="P393" s="56">
        <v>40000000.119999997</v>
      </c>
      <c r="Q393" s="56">
        <v>2409500.4700000002</v>
      </c>
      <c r="R393" s="56">
        <v>5970858.3300000001</v>
      </c>
      <c r="S393" s="57" t="s">
        <v>1437</v>
      </c>
      <c r="T393" s="56">
        <v>80856161</v>
      </c>
      <c r="U393" s="55" t="s">
        <v>665</v>
      </c>
      <c r="V393" s="53" t="s">
        <v>1909</v>
      </c>
      <c r="W393" s="9">
        <f>IF(OR(LEFT(I393)="7",LEFT(I393,1)="8"),VALUE(RIGHT(I393,3)),VALUE(RIGHT(I393,4)))</f>
        <v>1361</v>
      </c>
    </row>
    <row r="394" spans="1:23" s="10" customFormat="1" ht="201" customHeight="1">
      <c r="A394" s="8">
        <v>38</v>
      </c>
      <c r="B394" s="59" t="s">
        <v>60</v>
      </c>
      <c r="C394" s="59" t="s">
        <v>99</v>
      </c>
      <c r="D394" s="59" t="s">
        <v>518</v>
      </c>
      <c r="E394" s="51">
        <v>1</v>
      </c>
      <c r="F394" s="52" t="s">
        <v>498</v>
      </c>
      <c r="G394" s="53" t="s">
        <v>60</v>
      </c>
      <c r="H394" s="53" t="s">
        <v>554</v>
      </c>
      <c r="I394" s="54" t="s">
        <v>555</v>
      </c>
      <c r="J394" s="55" t="s">
        <v>539</v>
      </c>
      <c r="K394" s="55" t="s">
        <v>1460</v>
      </c>
      <c r="L394" s="55" t="s">
        <v>228</v>
      </c>
      <c r="M394" s="55" t="s">
        <v>229</v>
      </c>
      <c r="N394" s="55" t="s">
        <v>657</v>
      </c>
      <c r="O394" s="56">
        <v>361044459.60000002</v>
      </c>
      <c r="P394" s="56">
        <v>50000000</v>
      </c>
      <c r="Q394" s="56">
        <v>12087284.390000001</v>
      </c>
      <c r="R394" s="56">
        <v>47212878.689999998</v>
      </c>
      <c r="S394" s="57" t="s">
        <v>1910</v>
      </c>
      <c r="T394" s="56">
        <v>235515925.19</v>
      </c>
      <c r="U394" s="55" t="s">
        <v>665</v>
      </c>
      <c r="V394" s="53" t="s">
        <v>1911</v>
      </c>
      <c r="W394" s="9">
        <f>IF(OR(LEFT(I394)="7",LEFT(I394,1)="8"),VALUE(RIGHT(I394,3)),VALUE(RIGHT(I394,4)))</f>
        <v>1395</v>
      </c>
    </row>
    <row r="395" spans="1:23" s="10" customFormat="1" ht="204.75" customHeight="1">
      <c r="A395" s="8">
        <v>38</v>
      </c>
      <c r="B395" s="59" t="s">
        <v>60</v>
      </c>
      <c r="C395" s="59" t="s">
        <v>99</v>
      </c>
      <c r="D395" s="59" t="s">
        <v>518</v>
      </c>
      <c r="E395" s="51">
        <v>1</v>
      </c>
      <c r="F395" s="52" t="s">
        <v>498</v>
      </c>
      <c r="G395" s="53" t="s">
        <v>60</v>
      </c>
      <c r="H395" s="53" t="s">
        <v>324</v>
      </c>
      <c r="I395" s="54" t="s">
        <v>325</v>
      </c>
      <c r="J395" s="55" t="s">
        <v>326</v>
      </c>
      <c r="K395" s="55" t="s">
        <v>557</v>
      </c>
      <c r="L395" s="55" t="s">
        <v>228</v>
      </c>
      <c r="M395" s="55" t="s">
        <v>229</v>
      </c>
      <c r="N395" s="55" t="s">
        <v>657</v>
      </c>
      <c r="O395" s="56">
        <v>130144677.81</v>
      </c>
      <c r="P395" s="56">
        <v>0</v>
      </c>
      <c r="Q395" s="56">
        <v>4161111.15</v>
      </c>
      <c r="R395" s="56">
        <v>165408.98000000001</v>
      </c>
      <c r="S395" s="57" t="s">
        <v>1506</v>
      </c>
      <c r="T395" s="56">
        <v>134140379.98</v>
      </c>
      <c r="U395" s="55" t="s">
        <v>665</v>
      </c>
      <c r="V395" s="53" t="s">
        <v>1912</v>
      </c>
      <c r="W395" s="9">
        <f>IF(OR(LEFT(I395)="7",LEFT(I395,1)="8"),VALUE(RIGHT(I395,3)),VALUE(RIGHT(I395,4)))</f>
        <v>1469</v>
      </c>
    </row>
    <row r="396" spans="1:23" s="10" customFormat="1" ht="206.25" customHeight="1">
      <c r="A396" s="8">
        <v>38</v>
      </c>
      <c r="B396" s="59" t="s">
        <v>60</v>
      </c>
      <c r="C396" s="59" t="s">
        <v>99</v>
      </c>
      <c r="D396" s="59" t="s">
        <v>518</v>
      </c>
      <c r="E396" s="51">
        <v>1</v>
      </c>
      <c r="F396" s="52" t="s">
        <v>498</v>
      </c>
      <c r="G396" s="53" t="s">
        <v>60</v>
      </c>
      <c r="H396" s="53" t="s">
        <v>327</v>
      </c>
      <c r="I396" s="54" t="s">
        <v>328</v>
      </c>
      <c r="J396" s="55" t="s">
        <v>329</v>
      </c>
      <c r="K396" s="55" t="s">
        <v>1461</v>
      </c>
      <c r="L396" s="55" t="s">
        <v>228</v>
      </c>
      <c r="M396" s="55" t="s">
        <v>229</v>
      </c>
      <c r="N396" s="55" t="s">
        <v>657</v>
      </c>
      <c r="O396" s="56">
        <v>37296135.460000001</v>
      </c>
      <c r="P396" s="56">
        <v>0</v>
      </c>
      <c r="Q396" s="56">
        <v>1188238.8600000001</v>
      </c>
      <c r="R396" s="56">
        <v>56710.59</v>
      </c>
      <c r="S396" s="57" t="s">
        <v>1351</v>
      </c>
      <c r="T396" s="56">
        <v>38427663.729999997</v>
      </c>
      <c r="U396" s="55" t="s">
        <v>665</v>
      </c>
      <c r="V396" s="53" t="s">
        <v>1913</v>
      </c>
      <c r="W396" s="9">
        <f>IF(OR(LEFT(I396)="7",LEFT(I396,1)="8"),VALUE(RIGHT(I396,3)),VALUE(RIGHT(I396,4)))</f>
        <v>1470</v>
      </c>
    </row>
    <row r="397" spans="1:23" s="10" customFormat="1" ht="227.25" customHeight="1">
      <c r="A397" s="8">
        <v>38</v>
      </c>
      <c r="B397" s="59" t="s">
        <v>60</v>
      </c>
      <c r="C397" s="59" t="s">
        <v>99</v>
      </c>
      <c r="D397" s="59" t="s">
        <v>518</v>
      </c>
      <c r="E397" s="51">
        <v>1</v>
      </c>
      <c r="F397" s="52" t="s">
        <v>498</v>
      </c>
      <c r="G397" s="53" t="s">
        <v>60</v>
      </c>
      <c r="H397" s="53" t="s">
        <v>346</v>
      </c>
      <c r="I397" s="54" t="s">
        <v>347</v>
      </c>
      <c r="J397" s="55" t="s">
        <v>348</v>
      </c>
      <c r="K397" s="55" t="s">
        <v>557</v>
      </c>
      <c r="L397" s="55" t="s">
        <v>228</v>
      </c>
      <c r="M397" s="55" t="s">
        <v>229</v>
      </c>
      <c r="N397" s="55" t="s">
        <v>657</v>
      </c>
      <c r="O397" s="56">
        <v>9779760.3900000006</v>
      </c>
      <c r="P397" s="56">
        <v>8054284</v>
      </c>
      <c r="Q397" s="56">
        <v>387299.75</v>
      </c>
      <c r="R397" s="56">
        <v>1360858.27</v>
      </c>
      <c r="S397" s="57" t="s">
        <v>1914</v>
      </c>
      <c r="T397" s="56">
        <v>16327740.67</v>
      </c>
      <c r="U397" s="55" t="s">
        <v>665</v>
      </c>
      <c r="V397" s="53" t="s">
        <v>1915</v>
      </c>
      <c r="W397" s="9">
        <f>IF(OR(LEFT(I397)="7",LEFT(I397,1)="8"),VALUE(RIGHT(I397,3)),VALUE(RIGHT(I397,4)))</f>
        <v>1471</v>
      </c>
    </row>
    <row r="398" spans="1:23" s="10" customFormat="1" ht="201" customHeight="1">
      <c r="A398" s="8">
        <v>38</v>
      </c>
      <c r="B398" s="59" t="s">
        <v>60</v>
      </c>
      <c r="C398" s="59" t="s">
        <v>99</v>
      </c>
      <c r="D398" s="59" t="s">
        <v>518</v>
      </c>
      <c r="E398" s="51">
        <v>1</v>
      </c>
      <c r="F398" s="52" t="s">
        <v>498</v>
      </c>
      <c r="G398" s="53" t="s">
        <v>60</v>
      </c>
      <c r="H398" s="53" t="s">
        <v>251</v>
      </c>
      <c r="I398" s="54" t="s">
        <v>918</v>
      </c>
      <c r="J398" s="55" t="s">
        <v>252</v>
      </c>
      <c r="K398" s="55" t="s">
        <v>253</v>
      </c>
      <c r="L398" s="55" t="s">
        <v>228</v>
      </c>
      <c r="M398" s="55" t="s">
        <v>229</v>
      </c>
      <c r="N398" s="55" t="s">
        <v>657</v>
      </c>
      <c r="O398" s="56">
        <v>397445016.74000001</v>
      </c>
      <c r="P398" s="56">
        <v>153602.94</v>
      </c>
      <c r="Q398" s="56">
        <v>12698507.85</v>
      </c>
      <c r="R398" s="56">
        <v>1372940.1</v>
      </c>
      <c r="S398" s="57" t="s">
        <v>1916</v>
      </c>
      <c r="T398" s="56">
        <v>403954991.68000001</v>
      </c>
      <c r="U398" s="55" t="s">
        <v>665</v>
      </c>
      <c r="V398" s="53" t="s">
        <v>1917</v>
      </c>
      <c r="W398" s="9">
        <f>IF(OR(LEFT(I398)="7",LEFT(I398,1)="8"),VALUE(RIGHT(I398,3)),VALUE(RIGHT(I398,4)))</f>
        <v>1487</v>
      </c>
    </row>
    <row r="399" spans="1:23" s="10" customFormat="1" ht="202.5" customHeight="1">
      <c r="A399" s="8">
        <v>38</v>
      </c>
      <c r="B399" s="59" t="s">
        <v>60</v>
      </c>
      <c r="C399" s="59" t="s">
        <v>99</v>
      </c>
      <c r="D399" s="59" t="s">
        <v>518</v>
      </c>
      <c r="E399" s="51">
        <v>1</v>
      </c>
      <c r="F399" s="52" t="s">
        <v>498</v>
      </c>
      <c r="G399" s="53" t="s">
        <v>60</v>
      </c>
      <c r="H399" s="53" t="s">
        <v>343</v>
      </c>
      <c r="I399" s="54" t="s">
        <v>344</v>
      </c>
      <c r="J399" s="55" t="s">
        <v>343</v>
      </c>
      <c r="K399" s="55" t="s">
        <v>1462</v>
      </c>
      <c r="L399" s="55" t="s">
        <v>228</v>
      </c>
      <c r="M399" s="55" t="s">
        <v>229</v>
      </c>
      <c r="N399" s="55" t="s">
        <v>657</v>
      </c>
      <c r="O399" s="56">
        <v>57552878.240000002</v>
      </c>
      <c r="P399" s="56">
        <v>10000000</v>
      </c>
      <c r="Q399" s="56">
        <v>1924940.68</v>
      </c>
      <c r="R399" s="56">
        <v>7695040.29</v>
      </c>
      <c r="S399" s="57" t="s">
        <v>1918</v>
      </c>
      <c r="T399" s="56">
        <v>57920693.969999999</v>
      </c>
      <c r="U399" s="55" t="s">
        <v>665</v>
      </c>
      <c r="V399" s="53" t="s">
        <v>1919</v>
      </c>
      <c r="W399" s="9">
        <f>IF(OR(LEFT(I399)="7",LEFT(I399,1)="8"),VALUE(RIGHT(I399,3)),VALUE(RIGHT(I399,4)))</f>
        <v>1496</v>
      </c>
    </row>
    <row r="400" spans="1:23" s="10" customFormat="1" ht="195" customHeight="1">
      <c r="A400" s="8">
        <v>38</v>
      </c>
      <c r="B400" s="59" t="s">
        <v>60</v>
      </c>
      <c r="C400" s="59" t="s">
        <v>99</v>
      </c>
      <c r="D400" s="59" t="s">
        <v>518</v>
      </c>
      <c r="E400" s="51">
        <v>1</v>
      </c>
      <c r="F400" s="52" t="s">
        <v>498</v>
      </c>
      <c r="G400" s="53" t="s">
        <v>60</v>
      </c>
      <c r="H400" s="53" t="s">
        <v>1244</v>
      </c>
      <c r="I400" s="54" t="s">
        <v>1245</v>
      </c>
      <c r="J400" s="55" t="s">
        <v>1244</v>
      </c>
      <c r="K400" s="55" t="s">
        <v>1246</v>
      </c>
      <c r="L400" s="55" t="s">
        <v>228</v>
      </c>
      <c r="M400" s="55" t="s">
        <v>229</v>
      </c>
      <c r="N400" s="55" t="s">
        <v>657</v>
      </c>
      <c r="O400" s="56">
        <v>8349237.1699999999</v>
      </c>
      <c r="P400" s="56">
        <v>0</v>
      </c>
      <c r="Q400" s="56">
        <v>261904.33</v>
      </c>
      <c r="R400" s="56">
        <v>40537.870000000003</v>
      </c>
      <c r="S400" s="57" t="s">
        <v>1438</v>
      </c>
      <c r="T400" s="56">
        <v>8570603.6300000008</v>
      </c>
      <c r="U400" s="55" t="s">
        <v>665</v>
      </c>
      <c r="V400" s="53" t="s">
        <v>1920</v>
      </c>
      <c r="W400" s="9">
        <f>IF(OR(LEFT(I400)="7",LEFT(I400,1)="8"),VALUE(RIGHT(I400,3)),VALUE(RIGHT(I400,4)))</f>
        <v>1573</v>
      </c>
    </row>
    <row r="401" spans="1:23" s="10" customFormat="1" ht="319.5" customHeight="1">
      <c r="A401" s="8">
        <v>38</v>
      </c>
      <c r="B401" s="59" t="s">
        <v>60</v>
      </c>
      <c r="C401" s="59" t="s">
        <v>99</v>
      </c>
      <c r="D401" s="59" t="s">
        <v>518</v>
      </c>
      <c r="E401" s="51">
        <v>1</v>
      </c>
      <c r="F401" s="52" t="s">
        <v>1187</v>
      </c>
      <c r="G401" s="53" t="s">
        <v>1188</v>
      </c>
      <c r="H401" s="53" t="s">
        <v>1189</v>
      </c>
      <c r="I401" s="54" t="s">
        <v>1190</v>
      </c>
      <c r="J401" s="55" t="s">
        <v>1191</v>
      </c>
      <c r="K401" s="55" t="s">
        <v>1192</v>
      </c>
      <c r="L401" s="55" t="s">
        <v>520</v>
      </c>
      <c r="M401" s="55" t="s">
        <v>1193</v>
      </c>
      <c r="N401" s="55" t="s">
        <v>652</v>
      </c>
      <c r="O401" s="56">
        <v>230899.96</v>
      </c>
      <c r="P401" s="56">
        <v>0</v>
      </c>
      <c r="Q401" s="56">
        <v>2096.83</v>
      </c>
      <c r="R401" s="56">
        <v>206241.16</v>
      </c>
      <c r="S401" s="57" t="s">
        <v>1921</v>
      </c>
      <c r="T401" s="56">
        <v>26064.720000000001</v>
      </c>
      <c r="U401" s="55" t="s">
        <v>665</v>
      </c>
      <c r="V401" s="53" t="s">
        <v>1922</v>
      </c>
      <c r="W401" s="9">
        <f>IF(OR(LEFT(I401)="7",LEFT(I401,1)="8"),VALUE(RIGHT(I401,3)),VALUE(RIGHT(I401,4)))</f>
        <v>1567</v>
      </c>
    </row>
    <row r="402" spans="1:23" s="26" customFormat="1" ht="15" outlineLevel="1">
      <c r="A402" s="24"/>
      <c r="B402" s="66" t="s">
        <v>276</v>
      </c>
      <c r="C402" s="67"/>
      <c r="D402" s="67"/>
      <c r="E402" s="41">
        <f>SUBTOTAL(9,E403:E404)</f>
        <v>1</v>
      </c>
      <c r="F402" s="42"/>
      <c r="G402" s="42"/>
      <c r="H402" s="42"/>
      <c r="I402" s="43"/>
      <c r="J402" s="42"/>
      <c r="K402" s="42"/>
      <c r="L402" s="42"/>
      <c r="M402" s="42"/>
      <c r="N402" s="42"/>
      <c r="O402" s="44"/>
      <c r="P402" s="44"/>
      <c r="Q402" s="44"/>
      <c r="R402" s="44"/>
      <c r="S402" s="42"/>
      <c r="T402" s="44"/>
      <c r="U402" s="42"/>
      <c r="V402" s="45"/>
      <c r="W402" s="25"/>
    </row>
    <row r="403" spans="1:23" s="29" customFormat="1" ht="15" outlineLevel="2">
      <c r="A403" s="27"/>
      <c r="B403" s="62" t="s">
        <v>272</v>
      </c>
      <c r="C403" s="63"/>
      <c r="D403" s="63"/>
      <c r="E403" s="46">
        <f>SUBTOTAL(9,E404:E404)</f>
        <v>1</v>
      </c>
      <c r="F403" s="47"/>
      <c r="G403" s="47"/>
      <c r="H403" s="47"/>
      <c r="I403" s="48"/>
      <c r="J403" s="47"/>
      <c r="K403" s="47"/>
      <c r="L403" s="47"/>
      <c r="M403" s="47"/>
      <c r="N403" s="47"/>
      <c r="O403" s="49"/>
      <c r="P403" s="49"/>
      <c r="Q403" s="49"/>
      <c r="R403" s="49"/>
      <c r="S403" s="47"/>
      <c r="T403" s="49"/>
      <c r="U403" s="47"/>
      <c r="V403" s="50"/>
      <c r="W403" s="28"/>
    </row>
    <row r="404" spans="1:23" s="10" customFormat="1" ht="142.5" customHeight="1">
      <c r="A404" s="8">
        <v>38</v>
      </c>
      <c r="B404" s="59" t="s">
        <v>60</v>
      </c>
      <c r="C404" s="59" t="s">
        <v>164</v>
      </c>
      <c r="D404" s="59" t="s">
        <v>191</v>
      </c>
      <c r="E404" s="51">
        <v>1</v>
      </c>
      <c r="F404" s="52" t="s">
        <v>714</v>
      </c>
      <c r="G404" s="53" t="s">
        <v>715</v>
      </c>
      <c r="H404" s="53" t="s">
        <v>715</v>
      </c>
      <c r="I404" s="54" t="s">
        <v>779</v>
      </c>
      <c r="J404" s="55" t="s">
        <v>864</v>
      </c>
      <c r="K404" s="55" t="s">
        <v>888</v>
      </c>
      <c r="L404" s="55" t="s">
        <v>692</v>
      </c>
      <c r="M404" s="55" t="s">
        <v>839</v>
      </c>
      <c r="N404" s="55" t="s">
        <v>230</v>
      </c>
      <c r="O404" s="56">
        <v>55157891.219999999</v>
      </c>
      <c r="P404" s="56">
        <v>0</v>
      </c>
      <c r="Q404" s="56">
        <v>0</v>
      </c>
      <c r="R404" s="56">
        <v>0</v>
      </c>
      <c r="S404" s="57" t="s">
        <v>1574</v>
      </c>
      <c r="T404" s="56">
        <v>55157891.219999999</v>
      </c>
      <c r="U404" s="55" t="s">
        <v>231</v>
      </c>
      <c r="V404" s="53" t="s">
        <v>1923</v>
      </c>
      <c r="W404" s="9">
        <f>IF(OR(LEFT(I404)="7",LEFT(I404,1)="8"),VALUE(RIGHT(I404,3)),VALUE(RIGHT(I404,4)))</f>
        <v>1302</v>
      </c>
    </row>
    <row r="405" spans="1:23" s="23" customFormat="1" ht="37.5" customHeight="1" outlineLevel="3">
      <c r="A405" s="21"/>
      <c r="B405" s="64" t="s">
        <v>1439</v>
      </c>
      <c r="C405" s="65"/>
      <c r="D405" s="65"/>
      <c r="E405" s="35">
        <f>SUBTOTAL(9,E408)</f>
        <v>1</v>
      </c>
      <c r="F405" s="60"/>
      <c r="G405" s="60"/>
      <c r="H405" s="60"/>
      <c r="I405" s="37"/>
      <c r="J405" s="60"/>
      <c r="K405" s="60"/>
      <c r="L405" s="60"/>
      <c r="M405" s="60"/>
      <c r="N405" s="60"/>
      <c r="O405" s="38"/>
      <c r="P405" s="39"/>
      <c r="Q405" s="39"/>
      <c r="R405" s="39"/>
      <c r="S405" s="60"/>
      <c r="T405" s="39"/>
      <c r="U405" s="60"/>
      <c r="V405" s="40"/>
      <c r="W405" s="22"/>
    </row>
    <row r="406" spans="1:23" s="26" customFormat="1" ht="15" outlineLevel="1">
      <c r="A406" s="24"/>
      <c r="B406" s="66" t="s">
        <v>671</v>
      </c>
      <c r="C406" s="67" t="s">
        <v>669</v>
      </c>
      <c r="D406" s="67"/>
      <c r="E406" s="41">
        <f>SUBTOTAL(9,E407:E408)</f>
        <v>1</v>
      </c>
      <c r="F406" s="42"/>
      <c r="G406" s="42"/>
      <c r="H406" s="42"/>
      <c r="I406" s="43"/>
      <c r="J406" s="42"/>
      <c r="K406" s="42"/>
      <c r="L406" s="42"/>
      <c r="M406" s="42"/>
      <c r="N406" s="42"/>
      <c r="O406" s="44"/>
      <c r="P406" s="44"/>
      <c r="Q406" s="44"/>
      <c r="R406" s="44"/>
      <c r="S406" s="42"/>
      <c r="T406" s="44"/>
      <c r="U406" s="42"/>
      <c r="V406" s="45"/>
      <c r="W406" s="25"/>
    </row>
    <row r="407" spans="1:23" s="29" customFormat="1" ht="15" outlineLevel="2">
      <c r="A407" s="27"/>
      <c r="B407" s="62" t="s">
        <v>272</v>
      </c>
      <c r="C407" s="63"/>
      <c r="D407" s="63"/>
      <c r="E407" s="46">
        <f>SUBTOTAL(9,E408)</f>
        <v>1</v>
      </c>
      <c r="F407" s="47"/>
      <c r="G407" s="47"/>
      <c r="H407" s="47"/>
      <c r="I407" s="48"/>
      <c r="J407" s="47"/>
      <c r="K407" s="47"/>
      <c r="L407" s="47"/>
      <c r="M407" s="47"/>
      <c r="N407" s="47"/>
      <c r="O407" s="49"/>
      <c r="P407" s="49"/>
      <c r="Q407" s="49"/>
      <c r="R407" s="49"/>
      <c r="S407" s="47"/>
      <c r="T407" s="49"/>
      <c r="U407" s="47"/>
      <c r="V407" s="50"/>
      <c r="W407" s="28"/>
    </row>
    <row r="408" spans="1:23" s="10" customFormat="1" ht="249.75" customHeight="1">
      <c r="A408" s="8">
        <v>45</v>
      </c>
      <c r="B408" s="59" t="s">
        <v>1439</v>
      </c>
      <c r="C408" s="59" t="s">
        <v>99</v>
      </c>
      <c r="D408" s="59" t="s">
        <v>191</v>
      </c>
      <c r="E408" s="51">
        <v>1</v>
      </c>
      <c r="F408" s="52">
        <v>314</v>
      </c>
      <c r="G408" s="53" t="s">
        <v>786</v>
      </c>
      <c r="H408" s="53" t="s">
        <v>280</v>
      </c>
      <c r="I408" s="54">
        <v>20164531401590</v>
      </c>
      <c r="J408" s="55" t="s">
        <v>1463</v>
      </c>
      <c r="K408" s="55" t="s">
        <v>1464</v>
      </c>
      <c r="L408" s="55" t="s">
        <v>228</v>
      </c>
      <c r="M408" s="55" t="s">
        <v>380</v>
      </c>
      <c r="N408" s="55" t="s">
        <v>230</v>
      </c>
      <c r="O408" s="56">
        <v>441705918.22000003</v>
      </c>
      <c r="P408" s="56">
        <v>0</v>
      </c>
      <c r="Q408" s="56">
        <v>13440985.390000001</v>
      </c>
      <c r="R408" s="56">
        <v>46165449.689999998</v>
      </c>
      <c r="S408" s="57" t="s">
        <v>1575</v>
      </c>
      <c r="T408" s="56">
        <v>408981453.92000002</v>
      </c>
      <c r="U408" s="55" t="s">
        <v>665</v>
      </c>
      <c r="V408" s="53" t="s">
        <v>1576</v>
      </c>
      <c r="W408" s="9">
        <f>IF(OR(LEFT(I408)="7",LEFT(I408,1)="8"),VALUE(RIGHT(I408,3)),VALUE(RIGHT(I408,4)))</f>
        <v>1590</v>
      </c>
    </row>
    <row r="409" spans="1:23" s="23" customFormat="1" ht="37.5" customHeight="1" outlineLevel="3">
      <c r="A409" s="21"/>
      <c r="B409" s="64" t="s">
        <v>1440</v>
      </c>
      <c r="C409" s="65"/>
      <c r="D409" s="65"/>
      <c r="E409" s="35">
        <f>SUBTOTAL(9,E412)</f>
        <v>1</v>
      </c>
      <c r="F409" s="60"/>
      <c r="G409" s="60"/>
      <c r="H409" s="60"/>
      <c r="I409" s="37"/>
      <c r="J409" s="60"/>
      <c r="K409" s="60"/>
      <c r="L409" s="60"/>
      <c r="M409" s="60"/>
      <c r="N409" s="60"/>
      <c r="O409" s="38"/>
      <c r="P409" s="39"/>
      <c r="Q409" s="39"/>
      <c r="R409" s="39"/>
      <c r="S409" s="60"/>
      <c r="T409" s="39"/>
      <c r="U409" s="60"/>
      <c r="V409" s="40"/>
      <c r="W409" s="22"/>
    </row>
    <row r="410" spans="1:23" s="26" customFormat="1" ht="15" outlineLevel="1">
      <c r="A410" s="24"/>
      <c r="B410" s="66" t="s">
        <v>671</v>
      </c>
      <c r="C410" s="67" t="s">
        <v>669</v>
      </c>
      <c r="D410" s="67"/>
      <c r="E410" s="41">
        <f>SUBTOTAL(9,E411:E412)</f>
        <v>1</v>
      </c>
      <c r="F410" s="42"/>
      <c r="G410" s="42"/>
      <c r="H410" s="42"/>
      <c r="I410" s="43"/>
      <c r="J410" s="42"/>
      <c r="K410" s="42"/>
      <c r="L410" s="42"/>
      <c r="M410" s="42"/>
      <c r="N410" s="42"/>
      <c r="O410" s="44"/>
      <c r="P410" s="44"/>
      <c r="Q410" s="44"/>
      <c r="R410" s="44"/>
      <c r="S410" s="42"/>
      <c r="T410" s="44"/>
      <c r="U410" s="42"/>
      <c r="V410" s="45"/>
      <c r="W410" s="25"/>
    </row>
    <row r="411" spans="1:23" s="29" customFormat="1" ht="15" outlineLevel="2">
      <c r="A411" s="27"/>
      <c r="B411" s="62" t="s">
        <v>272</v>
      </c>
      <c r="C411" s="63"/>
      <c r="D411" s="63"/>
      <c r="E411" s="46">
        <f>SUBTOTAL(9,E412)</f>
        <v>1</v>
      </c>
      <c r="F411" s="47"/>
      <c r="G411" s="47"/>
      <c r="H411" s="47"/>
      <c r="I411" s="48"/>
      <c r="J411" s="47"/>
      <c r="K411" s="47"/>
      <c r="L411" s="47"/>
      <c r="M411" s="47"/>
      <c r="N411" s="47"/>
      <c r="O411" s="49"/>
      <c r="P411" s="49"/>
      <c r="Q411" s="49"/>
      <c r="R411" s="49"/>
      <c r="S411" s="47"/>
      <c r="T411" s="49"/>
      <c r="U411" s="47"/>
      <c r="V411" s="50"/>
      <c r="W411" s="28"/>
    </row>
    <row r="412" spans="1:23" s="10" customFormat="1" ht="228.75" customHeight="1">
      <c r="A412" s="8">
        <v>46</v>
      </c>
      <c r="B412" s="59" t="s">
        <v>1440</v>
      </c>
      <c r="C412" s="59" t="s">
        <v>99</v>
      </c>
      <c r="D412" s="59" t="s">
        <v>191</v>
      </c>
      <c r="E412" s="51">
        <v>1</v>
      </c>
      <c r="F412" s="52">
        <v>300</v>
      </c>
      <c r="G412" s="53" t="s">
        <v>658</v>
      </c>
      <c r="H412" s="53" t="s">
        <v>280</v>
      </c>
      <c r="I412" s="54">
        <v>20164630001589</v>
      </c>
      <c r="J412" s="55" t="s">
        <v>1465</v>
      </c>
      <c r="K412" s="55" t="s">
        <v>1466</v>
      </c>
      <c r="L412" s="55" t="s">
        <v>228</v>
      </c>
      <c r="M412" s="55" t="s">
        <v>380</v>
      </c>
      <c r="N412" s="55" t="s">
        <v>230</v>
      </c>
      <c r="O412" s="56">
        <v>960796699</v>
      </c>
      <c r="P412" s="56">
        <v>903</v>
      </c>
      <c r="Q412" s="56">
        <v>28523045</v>
      </c>
      <c r="R412" s="56">
        <v>181495530</v>
      </c>
      <c r="S412" s="57" t="s">
        <v>1924</v>
      </c>
      <c r="T412" s="56">
        <v>807915117</v>
      </c>
      <c r="U412" s="55" t="s">
        <v>665</v>
      </c>
      <c r="V412" s="53" t="s">
        <v>1467</v>
      </c>
      <c r="W412" s="9">
        <f>IF(OR(LEFT(I412)="7",LEFT(I412,1)="8"),VALUE(RIGHT(I412,3)),VALUE(RIGHT(I412,4)))</f>
        <v>1589</v>
      </c>
    </row>
    <row r="413" spans="1:23" s="23" customFormat="1" ht="37.5" customHeight="1" outlineLevel="3">
      <c r="A413" s="21"/>
      <c r="B413" s="64" t="s">
        <v>1441</v>
      </c>
      <c r="C413" s="65"/>
      <c r="D413" s="65"/>
      <c r="E413" s="35">
        <f>SUBTOTAL(9,E416)</f>
        <v>1</v>
      </c>
      <c r="F413" s="60"/>
      <c r="G413" s="60"/>
      <c r="H413" s="60"/>
      <c r="I413" s="37"/>
      <c r="J413" s="60"/>
      <c r="K413" s="60"/>
      <c r="L413" s="60"/>
      <c r="M413" s="60"/>
      <c r="N413" s="60"/>
      <c r="O413" s="38"/>
      <c r="P413" s="39"/>
      <c r="Q413" s="39"/>
      <c r="R413" s="39"/>
      <c r="S413" s="60"/>
      <c r="T413" s="39"/>
      <c r="U413" s="60"/>
      <c r="V413" s="40"/>
      <c r="W413" s="22"/>
    </row>
    <row r="414" spans="1:23" s="26" customFormat="1" ht="15" outlineLevel="1">
      <c r="A414" s="24"/>
      <c r="B414" s="66" t="s">
        <v>671</v>
      </c>
      <c r="C414" s="67" t="s">
        <v>669</v>
      </c>
      <c r="D414" s="67"/>
      <c r="E414" s="41">
        <f>SUBTOTAL(9,E415:E416)</f>
        <v>1</v>
      </c>
      <c r="F414" s="42"/>
      <c r="G414" s="42"/>
      <c r="H414" s="42"/>
      <c r="I414" s="43"/>
      <c r="J414" s="42"/>
      <c r="K414" s="42"/>
      <c r="L414" s="42"/>
      <c r="M414" s="42"/>
      <c r="N414" s="42"/>
      <c r="O414" s="44"/>
      <c r="P414" s="44"/>
      <c r="Q414" s="44"/>
      <c r="R414" s="44"/>
      <c r="S414" s="42"/>
      <c r="T414" s="44"/>
      <c r="U414" s="42"/>
      <c r="V414" s="45"/>
      <c r="W414" s="25"/>
    </row>
    <row r="415" spans="1:23" s="29" customFormat="1" ht="15" outlineLevel="2">
      <c r="A415" s="27"/>
      <c r="B415" s="62" t="s">
        <v>272</v>
      </c>
      <c r="C415" s="63"/>
      <c r="D415" s="63"/>
      <c r="E415" s="46">
        <f>SUBTOTAL(9,E416)</f>
        <v>1</v>
      </c>
      <c r="F415" s="47"/>
      <c r="G415" s="47"/>
      <c r="H415" s="47"/>
      <c r="I415" s="48"/>
      <c r="J415" s="47"/>
      <c r="K415" s="47"/>
      <c r="L415" s="47"/>
      <c r="M415" s="47"/>
      <c r="N415" s="47"/>
      <c r="O415" s="49"/>
      <c r="P415" s="49"/>
      <c r="Q415" s="49"/>
      <c r="R415" s="49"/>
      <c r="S415" s="47"/>
      <c r="T415" s="49"/>
      <c r="U415" s="47"/>
      <c r="V415" s="50"/>
      <c r="W415" s="28"/>
    </row>
    <row r="416" spans="1:23" s="10" customFormat="1" ht="324.75" customHeight="1">
      <c r="A416" s="8">
        <v>47</v>
      </c>
      <c r="B416" s="59" t="s">
        <v>1441</v>
      </c>
      <c r="C416" s="59" t="s">
        <v>99</v>
      </c>
      <c r="D416" s="59" t="s">
        <v>191</v>
      </c>
      <c r="E416" s="51">
        <v>1</v>
      </c>
      <c r="F416" s="52" t="s">
        <v>1274</v>
      </c>
      <c r="G416" s="53" t="s">
        <v>1275</v>
      </c>
      <c r="H416" s="53" t="s">
        <v>1275</v>
      </c>
      <c r="I416" s="54" t="s">
        <v>1276</v>
      </c>
      <c r="J416" s="55" t="s">
        <v>1277</v>
      </c>
      <c r="K416" s="55" t="s">
        <v>1278</v>
      </c>
      <c r="L416" s="55" t="s">
        <v>228</v>
      </c>
      <c r="M416" s="55" t="s">
        <v>647</v>
      </c>
      <c r="N416" s="55" t="s">
        <v>657</v>
      </c>
      <c r="O416" s="56">
        <v>1508823481.55</v>
      </c>
      <c r="P416" s="56">
        <v>1118008.47</v>
      </c>
      <c r="Q416" s="56">
        <v>136168711.41</v>
      </c>
      <c r="R416" s="56">
        <v>278507368.69999999</v>
      </c>
      <c r="S416" s="57" t="s">
        <v>1925</v>
      </c>
      <c r="T416" s="56">
        <v>1367602832.73</v>
      </c>
      <c r="U416" s="55" t="s">
        <v>231</v>
      </c>
      <c r="V416" s="53" t="s">
        <v>1926</v>
      </c>
      <c r="W416" s="9">
        <f>IF(OR(LEFT(I416)="7",LEFT(I416,1)="8"),VALUE(RIGHT(I416,3)),VALUE(RIGHT(I416,4)))</f>
        <v>1584</v>
      </c>
    </row>
    <row r="417" spans="1:23" s="23" customFormat="1" ht="34.5" customHeight="1" outlineLevel="3">
      <c r="A417" s="21"/>
      <c r="B417" s="64" t="s">
        <v>1577</v>
      </c>
      <c r="C417" s="65"/>
      <c r="D417" s="65"/>
      <c r="E417" s="35">
        <f>SUBTOTAL(9,E420:E438)</f>
        <v>14</v>
      </c>
      <c r="F417" s="61"/>
      <c r="G417" s="61"/>
      <c r="H417" s="61"/>
      <c r="I417" s="37"/>
      <c r="J417" s="61"/>
      <c r="K417" s="61"/>
      <c r="L417" s="61"/>
      <c r="M417" s="61"/>
      <c r="N417" s="61"/>
      <c r="O417" s="38"/>
      <c r="P417" s="39"/>
      <c r="Q417" s="39"/>
      <c r="R417" s="39"/>
      <c r="S417" s="61"/>
      <c r="T417" s="39"/>
      <c r="U417" s="61"/>
      <c r="V417" s="40"/>
      <c r="W417" s="22"/>
    </row>
    <row r="418" spans="1:23" s="26" customFormat="1" ht="15" outlineLevel="1">
      <c r="A418" s="24"/>
      <c r="B418" s="66" t="s">
        <v>671</v>
      </c>
      <c r="C418" s="67"/>
      <c r="D418" s="67"/>
      <c r="E418" s="41">
        <f>SUBTOTAL(9,E419:E432)</f>
        <v>11</v>
      </c>
      <c r="F418" s="42"/>
      <c r="G418" s="42"/>
      <c r="H418" s="42"/>
      <c r="I418" s="43"/>
      <c r="J418" s="42"/>
      <c r="K418" s="42"/>
      <c r="L418" s="42"/>
      <c r="M418" s="42"/>
      <c r="N418" s="42"/>
      <c r="O418" s="44"/>
      <c r="P418" s="44"/>
      <c r="Q418" s="44"/>
      <c r="R418" s="44"/>
      <c r="S418" s="42"/>
      <c r="T418" s="44"/>
      <c r="U418" s="42"/>
      <c r="V418" s="45"/>
      <c r="W418" s="25"/>
    </row>
    <row r="419" spans="1:23" s="29" customFormat="1" ht="15" outlineLevel="2">
      <c r="A419" s="27"/>
      <c r="B419" s="62" t="s">
        <v>884</v>
      </c>
      <c r="C419" s="63"/>
      <c r="D419" s="63"/>
      <c r="E419" s="46">
        <f>SUBTOTAL(9,E420:E426)</f>
        <v>7</v>
      </c>
      <c r="F419" s="47"/>
      <c r="G419" s="47"/>
      <c r="H419" s="47"/>
      <c r="I419" s="48"/>
      <c r="J419" s="47"/>
      <c r="K419" s="47"/>
      <c r="L419" s="47"/>
      <c r="M419" s="47"/>
      <c r="N419" s="47"/>
      <c r="O419" s="49"/>
      <c r="P419" s="49"/>
      <c r="Q419" s="49"/>
      <c r="R419" s="49"/>
      <c r="S419" s="47"/>
      <c r="T419" s="49"/>
      <c r="U419" s="47"/>
      <c r="V419" s="50"/>
      <c r="W419" s="28"/>
    </row>
    <row r="420" spans="1:23" s="10" customFormat="1" ht="283.5" customHeight="1">
      <c r="A420" s="8">
        <v>48</v>
      </c>
      <c r="B420" s="59" t="s">
        <v>1577</v>
      </c>
      <c r="C420" s="59" t="s">
        <v>99</v>
      </c>
      <c r="D420" s="59" t="s">
        <v>191</v>
      </c>
      <c r="E420" s="51">
        <v>1</v>
      </c>
      <c r="F420" s="52">
        <v>210</v>
      </c>
      <c r="G420" s="53" t="s">
        <v>1578</v>
      </c>
      <c r="H420" s="53" t="s">
        <v>508</v>
      </c>
      <c r="I420" s="54" t="s">
        <v>493</v>
      </c>
      <c r="J420" s="55" t="s">
        <v>494</v>
      </c>
      <c r="K420" s="55" t="s">
        <v>811</v>
      </c>
      <c r="L420" s="55" t="s">
        <v>228</v>
      </c>
      <c r="M420" s="55" t="s">
        <v>664</v>
      </c>
      <c r="N420" s="55" t="s">
        <v>230</v>
      </c>
      <c r="O420" s="56">
        <v>37708086.240000002</v>
      </c>
      <c r="P420" s="56">
        <v>0</v>
      </c>
      <c r="Q420" s="56">
        <v>1218208</v>
      </c>
      <c r="R420" s="56">
        <v>123687.72</v>
      </c>
      <c r="S420" s="57" t="s">
        <v>1927</v>
      </c>
      <c r="T420" s="56">
        <v>38864854.25</v>
      </c>
      <c r="U420" s="55" t="s">
        <v>665</v>
      </c>
      <c r="V420" s="53" t="s">
        <v>1928</v>
      </c>
      <c r="W420" s="9">
        <f>IF(OR(LEFT(I420)="7",LEFT(I420,1)="8"),VALUE(RIGHT(I420,3)),VALUE(RIGHT(I420,4)))</f>
        <v>46</v>
      </c>
    </row>
    <row r="421" spans="1:23" s="10" customFormat="1" ht="142.5" customHeight="1">
      <c r="A421" s="8">
        <v>48</v>
      </c>
      <c r="B421" s="59" t="s">
        <v>1577</v>
      </c>
      <c r="C421" s="59" t="s">
        <v>99</v>
      </c>
      <c r="D421" s="59" t="s">
        <v>191</v>
      </c>
      <c r="E421" s="51">
        <v>1</v>
      </c>
      <c r="F421" s="52">
        <v>410</v>
      </c>
      <c r="G421" s="53" t="s">
        <v>610</v>
      </c>
      <c r="H421" s="53" t="s">
        <v>508</v>
      </c>
      <c r="I421" s="54" t="s">
        <v>456</v>
      </c>
      <c r="J421" s="55" t="s">
        <v>457</v>
      </c>
      <c r="K421" s="55" t="s">
        <v>458</v>
      </c>
      <c r="L421" s="55" t="s">
        <v>520</v>
      </c>
      <c r="M421" s="55" t="s">
        <v>492</v>
      </c>
      <c r="N421" s="55" t="s">
        <v>230</v>
      </c>
      <c r="O421" s="56">
        <v>0</v>
      </c>
      <c r="P421" s="56">
        <v>0</v>
      </c>
      <c r="Q421" s="56">
        <v>0</v>
      </c>
      <c r="R421" s="56">
        <v>0</v>
      </c>
      <c r="S421" s="57" t="s">
        <v>1929</v>
      </c>
      <c r="T421" s="56">
        <v>0</v>
      </c>
      <c r="U421" s="55" t="s">
        <v>665</v>
      </c>
      <c r="V421" s="53" t="s">
        <v>1930</v>
      </c>
      <c r="W421" s="9">
        <f>IF(OR(LEFT(I421)="7",LEFT(I421,1)="8"),VALUE(RIGHT(I421,3)),VALUE(RIGHT(I421,4)))</f>
        <v>24</v>
      </c>
    </row>
    <row r="422" spans="1:23" s="10" customFormat="1" ht="142.5" customHeight="1">
      <c r="A422" s="8">
        <v>48</v>
      </c>
      <c r="B422" s="59" t="s">
        <v>1577</v>
      </c>
      <c r="C422" s="59" t="s">
        <v>99</v>
      </c>
      <c r="D422" s="59" t="s">
        <v>191</v>
      </c>
      <c r="E422" s="51">
        <v>1</v>
      </c>
      <c r="F422" s="52">
        <v>410</v>
      </c>
      <c r="G422" s="53" t="s">
        <v>610</v>
      </c>
      <c r="H422" s="53" t="s">
        <v>508</v>
      </c>
      <c r="I422" s="54" t="s">
        <v>489</v>
      </c>
      <c r="J422" s="55" t="s">
        <v>490</v>
      </c>
      <c r="K422" s="55" t="s">
        <v>491</v>
      </c>
      <c r="L422" s="55" t="s">
        <v>520</v>
      </c>
      <c r="M422" s="55" t="s">
        <v>492</v>
      </c>
      <c r="N422" s="55" t="s">
        <v>230</v>
      </c>
      <c r="O422" s="56">
        <v>0</v>
      </c>
      <c r="P422" s="56">
        <v>0</v>
      </c>
      <c r="Q422" s="56">
        <v>0</v>
      </c>
      <c r="R422" s="56">
        <v>0</v>
      </c>
      <c r="S422" s="57" t="s">
        <v>1931</v>
      </c>
      <c r="T422" s="56">
        <v>16447355</v>
      </c>
      <c r="U422" s="55" t="s">
        <v>665</v>
      </c>
      <c r="V422" s="53" t="s">
        <v>1932</v>
      </c>
      <c r="W422" s="9">
        <f>IF(OR(LEFT(I422)="7",LEFT(I422,1)="8"),VALUE(RIGHT(I422,3)),VALUE(RIGHT(I422,4)))</f>
        <v>717</v>
      </c>
    </row>
    <row r="423" spans="1:23" s="10" customFormat="1" ht="198.75" customHeight="1">
      <c r="A423" s="8">
        <v>48</v>
      </c>
      <c r="B423" s="59" t="s">
        <v>1577</v>
      </c>
      <c r="C423" s="59" t="s">
        <v>99</v>
      </c>
      <c r="D423" s="59" t="s">
        <v>191</v>
      </c>
      <c r="E423" s="51">
        <v>1</v>
      </c>
      <c r="F423" s="52" t="s">
        <v>559</v>
      </c>
      <c r="G423" s="53" t="s">
        <v>240</v>
      </c>
      <c r="H423" s="53" t="s">
        <v>508</v>
      </c>
      <c r="I423" s="54" t="s">
        <v>527</v>
      </c>
      <c r="J423" s="55" t="s">
        <v>528</v>
      </c>
      <c r="K423" s="55" t="s">
        <v>924</v>
      </c>
      <c r="L423" s="55" t="s">
        <v>228</v>
      </c>
      <c r="M423" s="55" t="s">
        <v>380</v>
      </c>
      <c r="N423" s="55" t="s">
        <v>230</v>
      </c>
      <c r="O423" s="56">
        <v>572308420.10000002</v>
      </c>
      <c r="P423" s="56">
        <v>0.02</v>
      </c>
      <c r="Q423" s="56">
        <v>14673814.08</v>
      </c>
      <c r="R423" s="56">
        <v>82683395.480000004</v>
      </c>
      <c r="S423" s="57" t="s">
        <v>1933</v>
      </c>
      <c r="T423" s="56">
        <v>603452625.72000003</v>
      </c>
      <c r="U423" s="55" t="s">
        <v>665</v>
      </c>
      <c r="V423" s="53" t="s">
        <v>1934</v>
      </c>
      <c r="W423" s="9">
        <f>IF(OR(LEFT(I423)="7",LEFT(I423,1)="8"),VALUE(RIGHT(I423,3)),VALUE(RIGHT(I423,4)))</f>
        <v>1513</v>
      </c>
    </row>
    <row r="424" spans="1:23" s="10" customFormat="1" ht="208.5" customHeight="1">
      <c r="A424" s="8">
        <v>48</v>
      </c>
      <c r="B424" s="59" t="s">
        <v>1577</v>
      </c>
      <c r="C424" s="59" t="s">
        <v>99</v>
      </c>
      <c r="D424" s="59" t="s">
        <v>191</v>
      </c>
      <c r="E424" s="51">
        <v>1</v>
      </c>
      <c r="F424" s="52" t="s">
        <v>354</v>
      </c>
      <c r="G424" s="53" t="s">
        <v>1579</v>
      </c>
      <c r="H424" s="53" t="s">
        <v>1579</v>
      </c>
      <c r="I424" s="54" t="s">
        <v>355</v>
      </c>
      <c r="J424" s="55" t="s">
        <v>356</v>
      </c>
      <c r="K424" s="55" t="s">
        <v>357</v>
      </c>
      <c r="L424" s="55" t="s">
        <v>692</v>
      </c>
      <c r="M424" s="55" t="s">
        <v>389</v>
      </c>
      <c r="N424" s="55" t="s">
        <v>780</v>
      </c>
      <c r="O424" s="56">
        <v>1722623</v>
      </c>
      <c r="P424" s="56">
        <v>0</v>
      </c>
      <c r="Q424" s="56">
        <v>48966</v>
      </c>
      <c r="R424" s="56">
        <v>27253</v>
      </c>
      <c r="S424" s="57" t="s">
        <v>1580</v>
      </c>
      <c r="T424" s="56">
        <v>1744336</v>
      </c>
      <c r="U424" s="55" t="s">
        <v>665</v>
      </c>
      <c r="V424" s="53" t="s">
        <v>1214</v>
      </c>
      <c r="W424" s="9">
        <f>IF(OR(LEFT(I424)="7",LEFT(I424,1)="8"),VALUE(RIGHT(I424,3)),VALUE(RIGHT(I424,4)))</f>
        <v>1401</v>
      </c>
    </row>
    <row r="425" spans="1:23" s="10" customFormat="1" ht="243.75" customHeight="1">
      <c r="A425" s="8">
        <v>48</v>
      </c>
      <c r="B425" s="59" t="s">
        <v>1577</v>
      </c>
      <c r="C425" s="59" t="s">
        <v>99</v>
      </c>
      <c r="D425" s="59" t="s">
        <v>191</v>
      </c>
      <c r="E425" s="51">
        <v>1</v>
      </c>
      <c r="F425" s="52" t="s">
        <v>429</v>
      </c>
      <c r="G425" s="53" t="s">
        <v>430</v>
      </c>
      <c r="H425" s="53" t="s">
        <v>430</v>
      </c>
      <c r="I425" s="54" t="s">
        <v>1472</v>
      </c>
      <c r="J425" s="55" t="s">
        <v>1473</v>
      </c>
      <c r="K425" s="55" t="s">
        <v>1474</v>
      </c>
      <c r="L425" s="55" t="s">
        <v>228</v>
      </c>
      <c r="M425" s="55" t="s">
        <v>229</v>
      </c>
      <c r="N425" s="55" t="s">
        <v>230</v>
      </c>
      <c r="O425" s="56">
        <v>176103606.69999999</v>
      </c>
      <c r="P425" s="56">
        <v>19972269.77</v>
      </c>
      <c r="Q425" s="56">
        <v>5687878.75</v>
      </c>
      <c r="R425" s="56">
        <v>12468303.1</v>
      </c>
      <c r="S425" s="57" t="s">
        <v>1935</v>
      </c>
      <c r="T425" s="56">
        <v>189295452.12</v>
      </c>
      <c r="U425" s="55" t="s">
        <v>231</v>
      </c>
      <c r="V425" s="53" t="s">
        <v>1936</v>
      </c>
      <c r="W425" s="9">
        <f>IF(OR(LEFT(I425)="7",LEFT(I425,1)="8"),VALUE(RIGHT(I425,3)),VALUE(RIGHT(I425,4)))</f>
        <v>885</v>
      </c>
    </row>
    <row r="426" spans="1:23" s="10" customFormat="1" ht="231" customHeight="1">
      <c r="A426" s="8">
        <v>48</v>
      </c>
      <c r="B426" s="59" t="s">
        <v>1577</v>
      </c>
      <c r="C426" s="59" t="s">
        <v>99</v>
      </c>
      <c r="D426" s="59" t="s">
        <v>191</v>
      </c>
      <c r="E426" s="51">
        <v>1</v>
      </c>
      <c r="F426" s="52" t="s">
        <v>429</v>
      </c>
      <c r="G426" s="53" t="s">
        <v>430</v>
      </c>
      <c r="H426" s="53" t="s">
        <v>430</v>
      </c>
      <c r="I426" s="54" t="s">
        <v>739</v>
      </c>
      <c r="J426" s="55" t="s">
        <v>473</v>
      </c>
      <c r="K426" s="55" t="s">
        <v>374</v>
      </c>
      <c r="L426" s="55" t="s">
        <v>228</v>
      </c>
      <c r="M426" s="55" t="s">
        <v>229</v>
      </c>
      <c r="N426" s="55" t="s">
        <v>230</v>
      </c>
      <c r="O426" s="56">
        <v>89328445.489999995</v>
      </c>
      <c r="P426" s="56">
        <v>14786752</v>
      </c>
      <c r="Q426" s="56">
        <v>10125247</v>
      </c>
      <c r="R426" s="56">
        <v>75669728</v>
      </c>
      <c r="S426" s="57" t="s">
        <v>1937</v>
      </c>
      <c r="T426" s="56">
        <v>38570716.490000002</v>
      </c>
      <c r="U426" s="55" t="s">
        <v>231</v>
      </c>
      <c r="V426" s="53" t="s">
        <v>1938</v>
      </c>
      <c r="W426" s="9">
        <f>IF(OR(LEFT(I426)="7",LEFT(I426,1)="8"),VALUE(RIGHT(I426,3)),VALUE(RIGHT(I426,4)))</f>
        <v>1219</v>
      </c>
    </row>
    <row r="427" spans="1:23" s="29" customFormat="1" ht="15" outlineLevel="2">
      <c r="A427" s="27"/>
      <c r="B427" s="62" t="s">
        <v>1216</v>
      </c>
      <c r="C427" s="63"/>
      <c r="D427" s="63"/>
      <c r="E427" s="46">
        <f>SUBTOTAL(9,E428:E429)</f>
        <v>2</v>
      </c>
      <c r="F427" s="47"/>
      <c r="G427" s="47"/>
      <c r="H427" s="47"/>
      <c r="I427" s="48"/>
      <c r="J427" s="47"/>
      <c r="K427" s="47"/>
      <c r="L427" s="47"/>
      <c r="M427" s="47"/>
      <c r="N427" s="47"/>
      <c r="O427" s="49"/>
      <c r="P427" s="49"/>
      <c r="Q427" s="49"/>
      <c r="R427" s="49"/>
      <c r="S427" s="47"/>
      <c r="T427" s="49"/>
      <c r="U427" s="47"/>
      <c r="V427" s="50"/>
      <c r="W427" s="28"/>
    </row>
    <row r="428" spans="1:23" s="10" customFormat="1" ht="221.25" customHeight="1">
      <c r="A428" s="8">
        <v>48</v>
      </c>
      <c r="B428" s="59" t="s">
        <v>1577</v>
      </c>
      <c r="C428" s="59" t="s">
        <v>99</v>
      </c>
      <c r="D428" s="59" t="s">
        <v>518</v>
      </c>
      <c r="E428" s="51">
        <v>1</v>
      </c>
      <c r="F428" s="52">
        <v>340</v>
      </c>
      <c r="G428" s="53" t="s">
        <v>1581</v>
      </c>
      <c r="H428" s="53" t="s">
        <v>871</v>
      </c>
      <c r="I428" s="54" t="s">
        <v>872</v>
      </c>
      <c r="J428" s="55" t="s">
        <v>873</v>
      </c>
      <c r="K428" s="55" t="s">
        <v>684</v>
      </c>
      <c r="L428" s="55" t="s">
        <v>692</v>
      </c>
      <c r="M428" s="55" t="s">
        <v>685</v>
      </c>
      <c r="N428" s="55" t="s">
        <v>230</v>
      </c>
      <c r="O428" s="56">
        <v>0</v>
      </c>
      <c r="P428" s="56">
        <v>4000000</v>
      </c>
      <c r="Q428" s="56">
        <v>4910.87</v>
      </c>
      <c r="R428" s="56">
        <v>1492500</v>
      </c>
      <c r="S428" s="57" t="s">
        <v>1939</v>
      </c>
      <c r="T428" s="56">
        <v>18772478.949999999</v>
      </c>
      <c r="U428" s="55" t="s">
        <v>665</v>
      </c>
      <c r="V428" s="53" t="s">
        <v>1940</v>
      </c>
      <c r="W428" s="9">
        <f>IF(OR(LEFT(I428)="7",LEFT(I428,1)="8"),VALUE(RIGHT(I428,3)),VALUE(RIGHT(I428,4)))</f>
        <v>1467</v>
      </c>
    </row>
    <row r="429" spans="1:23" s="10" customFormat="1" ht="142.5" customHeight="1">
      <c r="A429" s="8">
        <v>48</v>
      </c>
      <c r="B429" s="59" t="s">
        <v>1577</v>
      </c>
      <c r="C429" s="59" t="s">
        <v>99</v>
      </c>
      <c r="D429" s="59" t="s">
        <v>518</v>
      </c>
      <c r="E429" s="51">
        <v>1</v>
      </c>
      <c r="F429" s="52" t="s">
        <v>559</v>
      </c>
      <c r="G429" s="53" t="s">
        <v>240</v>
      </c>
      <c r="H429" s="53" t="s">
        <v>1582</v>
      </c>
      <c r="I429" s="54" t="s">
        <v>241</v>
      </c>
      <c r="J429" s="55" t="s">
        <v>1583</v>
      </c>
      <c r="K429" s="55" t="s">
        <v>242</v>
      </c>
      <c r="L429" s="55" t="s">
        <v>692</v>
      </c>
      <c r="M429" s="55" t="s">
        <v>629</v>
      </c>
      <c r="N429" s="55" t="s">
        <v>230</v>
      </c>
      <c r="O429" s="56">
        <v>0</v>
      </c>
      <c r="P429" s="56">
        <v>0</v>
      </c>
      <c r="Q429" s="56">
        <v>0</v>
      </c>
      <c r="R429" s="56">
        <v>0</v>
      </c>
      <c r="S429" s="57" t="s">
        <v>1322</v>
      </c>
      <c r="T429" s="56">
        <v>0</v>
      </c>
      <c r="U429" s="55" t="s">
        <v>665</v>
      </c>
      <c r="V429" s="53" t="s">
        <v>1941</v>
      </c>
      <c r="W429" s="9">
        <f>IF(OR(LEFT(I429)="7",LEFT(I429,1)="8"),VALUE(RIGHT(I429,3)),VALUE(RIGHT(I429,4)))</f>
        <v>1132</v>
      </c>
    </row>
    <row r="430" spans="1:23" s="29" customFormat="1" ht="15" outlineLevel="2">
      <c r="A430" s="27"/>
      <c r="B430" s="62" t="s">
        <v>1216</v>
      </c>
      <c r="C430" s="63"/>
      <c r="D430" s="63"/>
      <c r="E430" s="46">
        <f>SUBTOTAL(9,E431:E432)</f>
        <v>2</v>
      </c>
      <c r="F430" s="47"/>
      <c r="G430" s="47"/>
      <c r="H430" s="47"/>
      <c r="I430" s="48"/>
      <c r="J430" s="47"/>
      <c r="K430" s="47"/>
      <c r="L430" s="47"/>
      <c r="M430" s="47"/>
      <c r="N430" s="47"/>
      <c r="O430" s="49"/>
      <c r="P430" s="49"/>
      <c r="Q430" s="49"/>
      <c r="R430" s="49"/>
      <c r="S430" s="47"/>
      <c r="T430" s="49"/>
      <c r="U430" s="47"/>
      <c r="V430" s="50"/>
      <c r="W430" s="28"/>
    </row>
    <row r="431" spans="1:23" s="10" customFormat="1" ht="142.5" customHeight="1">
      <c r="A431" s="8">
        <v>48</v>
      </c>
      <c r="B431" s="59" t="s">
        <v>1577</v>
      </c>
      <c r="C431" s="59" t="s">
        <v>99</v>
      </c>
      <c r="D431" s="59" t="s">
        <v>781</v>
      </c>
      <c r="E431" s="51">
        <v>1</v>
      </c>
      <c r="F431" s="52" t="s">
        <v>559</v>
      </c>
      <c r="G431" s="53" t="s">
        <v>240</v>
      </c>
      <c r="H431" s="53" t="s">
        <v>116</v>
      </c>
      <c r="I431" s="54" t="s">
        <v>117</v>
      </c>
      <c r="J431" s="55" t="s">
        <v>1584</v>
      </c>
      <c r="K431" s="55" t="s">
        <v>736</v>
      </c>
      <c r="L431" s="55" t="s">
        <v>692</v>
      </c>
      <c r="M431" s="55" t="s">
        <v>629</v>
      </c>
      <c r="N431" s="55" t="s">
        <v>230</v>
      </c>
      <c r="O431" s="56">
        <v>0</v>
      </c>
      <c r="P431" s="56">
        <v>0</v>
      </c>
      <c r="Q431" s="56">
        <v>0</v>
      </c>
      <c r="R431" s="56">
        <v>0</v>
      </c>
      <c r="S431" s="57" t="s">
        <v>1083</v>
      </c>
      <c r="T431" s="56">
        <v>0</v>
      </c>
      <c r="U431" s="55" t="s">
        <v>665</v>
      </c>
      <c r="V431" s="53" t="s">
        <v>1013</v>
      </c>
      <c r="W431" s="9">
        <f>IF(OR(LEFT(I431)="7",LEFT(I431,1)="8"),VALUE(RIGHT(I431,3)),VALUE(RIGHT(I431,4)))</f>
        <v>339</v>
      </c>
    </row>
    <row r="432" spans="1:23" s="10" customFormat="1" ht="142.5" customHeight="1">
      <c r="A432" s="8">
        <v>48</v>
      </c>
      <c r="B432" s="59" t="s">
        <v>1577</v>
      </c>
      <c r="C432" s="59" t="s">
        <v>99</v>
      </c>
      <c r="D432" s="59" t="s">
        <v>781</v>
      </c>
      <c r="E432" s="51">
        <v>1</v>
      </c>
      <c r="F432" s="52" t="s">
        <v>559</v>
      </c>
      <c r="G432" s="53" t="s">
        <v>240</v>
      </c>
      <c r="H432" s="53" t="s">
        <v>632</v>
      </c>
      <c r="I432" s="54" t="s">
        <v>633</v>
      </c>
      <c r="J432" s="55" t="s">
        <v>1585</v>
      </c>
      <c r="K432" s="55" t="s">
        <v>65</v>
      </c>
      <c r="L432" s="55" t="s">
        <v>692</v>
      </c>
      <c r="M432" s="55" t="s">
        <v>629</v>
      </c>
      <c r="N432" s="55" t="s">
        <v>230</v>
      </c>
      <c r="O432" s="56">
        <v>0</v>
      </c>
      <c r="P432" s="56">
        <v>0</v>
      </c>
      <c r="Q432" s="56">
        <v>0</v>
      </c>
      <c r="R432" s="56">
        <v>0</v>
      </c>
      <c r="S432" s="57" t="s">
        <v>1495</v>
      </c>
      <c r="T432" s="56">
        <v>0</v>
      </c>
      <c r="U432" s="55" t="s">
        <v>665</v>
      </c>
      <c r="V432" s="53" t="s">
        <v>1942</v>
      </c>
      <c r="W432" s="9">
        <f>IF(OR(LEFT(I432)="7",LEFT(I432,1)="8"),VALUE(RIGHT(I432,3)),VALUE(RIGHT(I432,4)))</f>
        <v>1328</v>
      </c>
    </row>
    <row r="433" spans="1:23" s="26" customFormat="1" ht="15" outlineLevel="1">
      <c r="A433" s="24"/>
      <c r="B433" s="66" t="s">
        <v>163</v>
      </c>
      <c r="C433" s="67"/>
      <c r="D433" s="67"/>
      <c r="E433" s="41">
        <f>SUBTOTAL(9,E434:E438)</f>
        <v>3</v>
      </c>
      <c r="F433" s="42"/>
      <c r="G433" s="42"/>
      <c r="H433" s="42"/>
      <c r="I433" s="43"/>
      <c r="J433" s="42"/>
      <c r="K433" s="42"/>
      <c r="L433" s="42"/>
      <c r="M433" s="42"/>
      <c r="N433" s="42"/>
      <c r="O433" s="44"/>
      <c r="P433" s="44"/>
      <c r="Q433" s="44"/>
      <c r="R433" s="44"/>
      <c r="S433" s="42"/>
      <c r="T433" s="44"/>
      <c r="U433" s="42"/>
      <c r="V433" s="45"/>
      <c r="W433" s="25"/>
    </row>
    <row r="434" spans="1:23" s="29" customFormat="1" ht="15" outlineLevel="2">
      <c r="A434" s="27"/>
      <c r="B434" s="62" t="s">
        <v>884</v>
      </c>
      <c r="C434" s="63"/>
      <c r="D434" s="63"/>
      <c r="E434" s="46">
        <f>SUBTOTAL(9,E435:E436)</f>
        <v>2</v>
      </c>
      <c r="F434" s="47"/>
      <c r="G434" s="47"/>
      <c r="H434" s="47"/>
      <c r="I434" s="48"/>
      <c r="J434" s="47"/>
      <c r="K434" s="47"/>
      <c r="L434" s="47"/>
      <c r="M434" s="47"/>
      <c r="N434" s="47"/>
      <c r="O434" s="49"/>
      <c r="P434" s="49"/>
      <c r="Q434" s="49"/>
      <c r="R434" s="49"/>
      <c r="S434" s="47"/>
      <c r="T434" s="49"/>
      <c r="U434" s="47"/>
      <c r="V434" s="50"/>
      <c r="W434" s="28"/>
    </row>
    <row r="435" spans="1:23" s="10" customFormat="1" ht="216" customHeight="1">
      <c r="A435" s="8">
        <v>48</v>
      </c>
      <c r="B435" s="59" t="s">
        <v>1577</v>
      </c>
      <c r="C435" s="59" t="s">
        <v>64</v>
      </c>
      <c r="D435" s="59" t="s">
        <v>191</v>
      </c>
      <c r="E435" s="51">
        <v>1</v>
      </c>
      <c r="F435" s="52">
        <v>410</v>
      </c>
      <c r="G435" s="53" t="s">
        <v>610</v>
      </c>
      <c r="H435" s="53" t="s">
        <v>610</v>
      </c>
      <c r="I435" s="54" t="s">
        <v>118</v>
      </c>
      <c r="J435" s="55" t="s">
        <v>119</v>
      </c>
      <c r="K435" s="55" t="s">
        <v>737</v>
      </c>
      <c r="L435" s="55" t="s">
        <v>228</v>
      </c>
      <c r="M435" s="55" t="s">
        <v>229</v>
      </c>
      <c r="N435" s="55" t="s">
        <v>230</v>
      </c>
      <c r="O435" s="56">
        <v>11497273</v>
      </c>
      <c r="P435" s="56">
        <v>16007397</v>
      </c>
      <c r="Q435" s="56">
        <v>250461</v>
      </c>
      <c r="R435" s="56">
        <v>19767747</v>
      </c>
      <c r="S435" s="57" t="s">
        <v>1943</v>
      </c>
      <c r="T435" s="56">
        <v>7987384</v>
      </c>
      <c r="U435" s="55" t="s">
        <v>231</v>
      </c>
      <c r="V435" s="53" t="s">
        <v>1586</v>
      </c>
      <c r="W435" s="9">
        <f>IF(OR(LEFT(I435)="7",LEFT(I435,1)="8"),VALUE(RIGHT(I435,3)),VALUE(RIGHT(I435,4)))</f>
        <v>76</v>
      </c>
    </row>
    <row r="436" spans="1:23" s="10" customFormat="1" ht="273.75" customHeight="1">
      <c r="A436" s="8">
        <v>48</v>
      </c>
      <c r="B436" s="59" t="s">
        <v>1577</v>
      </c>
      <c r="C436" s="59" t="s">
        <v>64</v>
      </c>
      <c r="D436" s="59" t="s">
        <v>191</v>
      </c>
      <c r="E436" s="51">
        <v>1</v>
      </c>
      <c r="F436" s="52">
        <v>410</v>
      </c>
      <c r="G436" s="53" t="s">
        <v>610</v>
      </c>
      <c r="H436" s="53" t="s">
        <v>610</v>
      </c>
      <c r="I436" s="54" t="s">
        <v>124</v>
      </c>
      <c r="J436" s="55" t="s">
        <v>125</v>
      </c>
      <c r="K436" s="55" t="s">
        <v>738</v>
      </c>
      <c r="L436" s="55" t="s">
        <v>692</v>
      </c>
      <c r="M436" s="55" t="s">
        <v>629</v>
      </c>
      <c r="N436" s="55" t="s">
        <v>230</v>
      </c>
      <c r="O436" s="56">
        <v>288568062.94</v>
      </c>
      <c r="P436" s="56">
        <v>556870517.62</v>
      </c>
      <c r="Q436" s="56">
        <v>14320017.75</v>
      </c>
      <c r="R436" s="56">
        <v>347846780.88999999</v>
      </c>
      <c r="S436" s="57" t="s">
        <v>1944</v>
      </c>
      <c r="T436" s="56">
        <v>754916208.25999999</v>
      </c>
      <c r="U436" s="55" t="s">
        <v>665</v>
      </c>
      <c r="V436" s="53" t="s">
        <v>1945</v>
      </c>
      <c r="W436" s="9">
        <f>IF(OR(LEFT(I436)="7",LEFT(I436,1)="8"),VALUE(RIGHT(I436,3)),VALUE(RIGHT(I436,4)))</f>
        <v>92</v>
      </c>
    </row>
    <row r="437" spans="1:23" s="29" customFormat="1" ht="15" outlineLevel="2">
      <c r="A437" s="27"/>
      <c r="B437" s="62" t="s">
        <v>17</v>
      </c>
      <c r="C437" s="63"/>
      <c r="D437" s="63"/>
      <c r="E437" s="46">
        <f>SUBTOTAL(9,E438:E438)</f>
        <v>1</v>
      </c>
      <c r="F437" s="47"/>
      <c r="G437" s="47"/>
      <c r="H437" s="47"/>
      <c r="I437" s="48"/>
      <c r="J437" s="47"/>
      <c r="K437" s="47"/>
      <c r="L437" s="47"/>
      <c r="M437" s="47"/>
      <c r="N437" s="47"/>
      <c r="O437" s="49"/>
      <c r="P437" s="49"/>
      <c r="Q437" s="49"/>
      <c r="R437" s="49"/>
      <c r="S437" s="47"/>
      <c r="T437" s="49"/>
      <c r="U437" s="47"/>
      <c r="V437" s="50"/>
      <c r="W437" s="28"/>
    </row>
    <row r="438" spans="1:23" s="10" customFormat="1" ht="198.75" customHeight="1">
      <c r="A438" s="8">
        <v>48</v>
      </c>
      <c r="B438" s="59" t="s">
        <v>1577</v>
      </c>
      <c r="C438" s="59" t="s">
        <v>64</v>
      </c>
      <c r="D438" s="59" t="s">
        <v>781</v>
      </c>
      <c r="E438" s="51">
        <v>1</v>
      </c>
      <c r="F438" s="52">
        <v>410</v>
      </c>
      <c r="G438" s="53" t="s">
        <v>610</v>
      </c>
      <c r="H438" s="53" t="s">
        <v>126</v>
      </c>
      <c r="I438" s="54">
        <v>700011200227</v>
      </c>
      <c r="J438" s="55" t="s">
        <v>127</v>
      </c>
      <c r="K438" s="55" t="s">
        <v>128</v>
      </c>
      <c r="L438" s="55" t="s">
        <v>692</v>
      </c>
      <c r="M438" s="55" t="s">
        <v>412</v>
      </c>
      <c r="N438" s="55" t="s">
        <v>230</v>
      </c>
      <c r="O438" s="56">
        <v>0</v>
      </c>
      <c r="P438" s="56">
        <v>0</v>
      </c>
      <c r="Q438" s="56">
        <v>0</v>
      </c>
      <c r="R438" s="56">
        <v>0</v>
      </c>
      <c r="S438" s="57" t="s">
        <v>1475</v>
      </c>
      <c r="T438" s="56">
        <v>0</v>
      </c>
      <c r="U438" s="55" t="s">
        <v>665</v>
      </c>
      <c r="V438" s="53" t="s">
        <v>1429</v>
      </c>
      <c r="W438" s="9">
        <f>IF(OR(LEFT(I438)="7",LEFT(I438,1)="8"),VALUE(RIGHT(I438,3)),VALUE(RIGHT(I438,4)))</f>
        <v>227</v>
      </c>
    </row>
    <row r="439" spans="1:23" s="23" customFormat="1" ht="37.5" customHeight="1" outlineLevel="3">
      <c r="A439" s="21"/>
      <c r="B439" s="64" t="s">
        <v>865</v>
      </c>
      <c r="C439" s="65"/>
      <c r="D439" s="65"/>
      <c r="E439" s="35">
        <f>SUBTOTAL(9,E442:E450)</f>
        <v>7</v>
      </c>
      <c r="F439" s="36"/>
      <c r="G439" s="36"/>
      <c r="H439" s="36"/>
      <c r="I439" s="37"/>
      <c r="J439" s="36"/>
      <c r="K439" s="36"/>
      <c r="L439" s="36"/>
      <c r="M439" s="36"/>
      <c r="N439" s="36"/>
      <c r="O439" s="38"/>
      <c r="P439" s="39"/>
      <c r="Q439" s="39"/>
      <c r="R439" s="39"/>
      <c r="S439" s="36"/>
      <c r="T439" s="39"/>
      <c r="U439" s="36"/>
      <c r="V439" s="40"/>
      <c r="W439" s="22"/>
    </row>
    <row r="440" spans="1:23" s="26" customFormat="1" ht="15" outlineLevel="1">
      <c r="A440" s="24"/>
      <c r="B440" s="66" t="s">
        <v>671</v>
      </c>
      <c r="C440" s="67" t="s">
        <v>669</v>
      </c>
      <c r="D440" s="67"/>
      <c r="E440" s="41">
        <f>SUBTOTAL(9,E441:E447)</f>
        <v>6</v>
      </c>
      <c r="F440" s="42"/>
      <c r="G440" s="42"/>
      <c r="H440" s="42"/>
      <c r="I440" s="43"/>
      <c r="J440" s="42"/>
      <c r="K440" s="42"/>
      <c r="L440" s="42"/>
      <c r="M440" s="42"/>
      <c r="N440" s="42"/>
      <c r="O440" s="44"/>
      <c r="P440" s="44"/>
      <c r="Q440" s="44"/>
      <c r="R440" s="44"/>
      <c r="S440" s="42"/>
      <c r="T440" s="44"/>
      <c r="U440" s="42"/>
      <c r="V440" s="45"/>
      <c r="W440" s="25"/>
    </row>
    <row r="441" spans="1:23" s="29" customFormat="1" ht="15" outlineLevel="2">
      <c r="A441" s="27"/>
      <c r="B441" s="62" t="s">
        <v>272</v>
      </c>
      <c r="C441" s="63"/>
      <c r="D441" s="63"/>
      <c r="E441" s="46">
        <f>SUBTOTAL(9,E442:E447)</f>
        <v>6</v>
      </c>
      <c r="F441" s="47"/>
      <c r="G441" s="47"/>
      <c r="H441" s="47"/>
      <c r="I441" s="48"/>
      <c r="J441" s="47"/>
      <c r="K441" s="47"/>
      <c r="L441" s="47"/>
      <c r="M441" s="47"/>
      <c r="N441" s="47"/>
      <c r="O441" s="49"/>
      <c r="P441" s="49"/>
      <c r="Q441" s="49"/>
      <c r="R441" s="49"/>
      <c r="S441" s="47"/>
      <c r="T441" s="49"/>
      <c r="U441" s="47"/>
      <c r="V441" s="50"/>
      <c r="W441" s="28"/>
    </row>
    <row r="442" spans="1:23" s="10" customFormat="1" ht="142.5" customHeight="1">
      <c r="A442" s="8">
        <v>50</v>
      </c>
      <c r="B442" s="59" t="s">
        <v>865</v>
      </c>
      <c r="C442" s="59" t="s">
        <v>99</v>
      </c>
      <c r="D442" s="59" t="s">
        <v>191</v>
      </c>
      <c r="E442" s="51">
        <v>1</v>
      </c>
      <c r="F442" s="52" t="s">
        <v>866</v>
      </c>
      <c r="G442" s="53" t="s">
        <v>865</v>
      </c>
      <c r="H442" s="53" t="s">
        <v>865</v>
      </c>
      <c r="I442" s="54" t="s">
        <v>22</v>
      </c>
      <c r="J442" s="55" t="s">
        <v>23</v>
      </c>
      <c r="K442" s="55" t="s">
        <v>24</v>
      </c>
      <c r="L442" s="55" t="s">
        <v>692</v>
      </c>
      <c r="M442" s="55" t="s">
        <v>243</v>
      </c>
      <c r="N442" s="55" t="s">
        <v>657</v>
      </c>
      <c r="O442" s="56">
        <v>44060149.640000001</v>
      </c>
      <c r="P442" s="56">
        <v>36554108.090000004</v>
      </c>
      <c r="Q442" s="56">
        <v>830117.93</v>
      </c>
      <c r="R442" s="56">
        <v>24508963.300000001</v>
      </c>
      <c r="S442" s="57" t="s">
        <v>1946</v>
      </c>
      <c r="T442" s="56">
        <v>56935412.359999999</v>
      </c>
      <c r="U442" s="55" t="s">
        <v>231</v>
      </c>
      <c r="V442" s="53" t="s">
        <v>1947</v>
      </c>
      <c r="W442" s="9">
        <f>IF(OR(LEFT(I442)="7",LEFT(I442,1)="8"),VALUE(RIGHT(I442,3)),VALUE(RIGHT(I442,4)))</f>
        <v>343</v>
      </c>
    </row>
    <row r="443" spans="1:23" s="10" customFormat="1" ht="142.5" customHeight="1">
      <c r="A443" s="8">
        <v>50</v>
      </c>
      <c r="B443" s="59" t="s">
        <v>865</v>
      </c>
      <c r="C443" s="59" t="s">
        <v>99</v>
      </c>
      <c r="D443" s="59" t="s">
        <v>191</v>
      </c>
      <c r="E443" s="51">
        <v>1</v>
      </c>
      <c r="F443" s="52" t="s">
        <v>866</v>
      </c>
      <c r="G443" s="53" t="s">
        <v>865</v>
      </c>
      <c r="H443" s="53" t="s">
        <v>865</v>
      </c>
      <c r="I443" s="54" t="s">
        <v>25</v>
      </c>
      <c r="J443" s="55" t="s">
        <v>757</v>
      </c>
      <c r="K443" s="55" t="s">
        <v>758</v>
      </c>
      <c r="L443" s="55" t="s">
        <v>692</v>
      </c>
      <c r="M443" s="55" t="s">
        <v>243</v>
      </c>
      <c r="N443" s="55" t="s">
        <v>230</v>
      </c>
      <c r="O443" s="56">
        <v>206840970</v>
      </c>
      <c r="P443" s="56">
        <v>59967930.479999997</v>
      </c>
      <c r="Q443" s="56">
        <v>3748978.55</v>
      </c>
      <c r="R443" s="56">
        <v>43186940.759999998</v>
      </c>
      <c r="S443" s="57" t="s">
        <v>1587</v>
      </c>
      <c r="T443" s="56">
        <v>227370938.27000001</v>
      </c>
      <c r="U443" s="55" t="s">
        <v>231</v>
      </c>
      <c r="V443" s="53" t="s">
        <v>1948</v>
      </c>
      <c r="W443" s="9">
        <f>IF(OR(LEFT(I443)="7",LEFT(I443,1)="8"),VALUE(RIGHT(I443,3)),VALUE(RIGHT(I443,4)))</f>
        <v>344</v>
      </c>
    </row>
    <row r="444" spans="1:23" s="10" customFormat="1" ht="142.5" customHeight="1">
      <c r="A444" s="8">
        <v>50</v>
      </c>
      <c r="B444" s="59" t="s">
        <v>865</v>
      </c>
      <c r="C444" s="59" t="s">
        <v>99</v>
      </c>
      <c r="D444" s="59" t="s">
        <v>191</v>
      </c>
      <c r="E444" s="51">
        <v>1</v>
      </c>
      <c r="F444" s="52" t="s">
        <v>866</v>
      </c>
      <c r="G444" s="53" t="s">
        <v>865</v>
      </c>
      <c r="H444" s="53" t="s">
        <v>865</v>
      </c>
      <c r="I444" s="54" t="s">
        <v>759</v>
      </c>
      <c r="J444" s="55" t="s">
        <v>760</v>
      </c>
      <c r="K444" s="55" t="s">
        <v>761</v>
      </c>
      <c r="L444" s="55" t="s">
        <v>692</v>
      </c>
      <c r="M444" s="55" t="s">
        <v>243</v>
      </c>
      <c r="N444" s="55" t="s">
        <v>230</v>
      </c>
      <c r="O444" s="56">
        <v>23143186.59</v>
      </c>
      <c r="P444" s="56">
        <v>12322829.26</v>
      </c>
      <c r="Q444" s="56">
        <v>482921.89</v>
      </c>
      <c r="R444" s="56">
        <v>10096759.529999999</v>
      </c>
      <c r="S444" s="57" t="s">
        <v>1588</v>
      </c>
      <c r="T444" s="56">
        <v>25852178.210000001</v>
      </c>
      <c r="U444" s="55" t="s">
        <v>231</v>
      </c>
      <c r="V444" s="53" t="s">
        <v>1442</v>
      </c>
      <c r="W444" s="9">
        <f>IF(OR(LEFT(I444)="7",LEFT(I444,1)="8"),VALUE(RIGHT(I444,3)),VALUE(RIGHT(I444,4)))</f>
        <v>347</v>
      </c>
    </row>
    <row r="445" spans="1:23" s="10" customFormat="1" ht="142.5" customHeight="1">
      <c r="A445" s="8">
        <v>50</v>
      </c>
      <c r="B445" s="59" t="s">
        <v>865</v>
      </c>
      <c r="C445" s="59" t="s">
        <v>99</v>
      </c>
      <c r="D445" s="59" t="s">
        <v>191</v>
      </c>
      <c r="E445" s="51">
        <v>1</v>
      </c>
      <c r="F445" s="52" t="s">
        <v>866</v>
      </c>
      <c r="G445" s="53" t="s">
        <v>865</v>
      </c>
      <c r="H445" s="53" t="s">
        <v>865</v>
      </c>
      <c r="I445" s="54" t="s">
        <v>867</v>
      </c>
      <c r="J445" s="55" t="s">
        <v>20</v>
      </c>
      <c r="K445" s="55" t="s">
        <v>21</v>
      </c>
      <c r="L445" s="55" t="s">
        <v>692</v>
      </c>
      <c r="M445" s="55" t="s">
        <v>839</v>
      </c>
      <c r="N445" s="55" t="s">
        <v>657</v>
      </c>
      <c r="O445" s="56">
        <v>223843.48</v>
      </c>
      <c r="P445" s="56">
        <v>0</v>
      </c>
      <c r="Q445" s="56">
        <v>5116.07</v>
      </c>
      <c r="R445" s="56">
        <v>19634.23</v>
      </c>
      <c r="S445" s="57" t="s">
        <v>1589</v>
      </c>
      <c r="T445" s="56">
        <v>209325.32</v>
      </c>
      <c r="U445" s="55" t="s">
        <v>231</v>
      </c>
      <c r="V445" s="53" t="s">
        <v>1949</v>
      </c>
      <c r="W445" s="9">
        <f>IF(OR(LEFT(I445)="7",LEFT(I445,1)="8"),VALUE(RIGHT(I445,3)),VALUE(RIGHT(I445,4)))</f>
        <v>1054</v>
      </c>
    </row>
    <row r="446" spans="1:23" s="10" customFormat="1" ht="242.25" customHeight="1">
      <c r="A446" s="8">
        <v>50</v>
      </c>
      <c r="B446" s="59" t="s">
        <v>865</v>
      </c>
      <c r="C446" s="59" t="s">
        <v>99</v>
      </c>
      <c r="D446" s="59" t="s">
        <v>191</v>
      </c>
      <c r="E446" s="51">
        <v>1</v>
      </c>
      <c r="F446" s="52" t="s">
        <v>866</v>
      </c>
      <c r="G446" s="53" t="s">
        <v>865</v>
      </c>
      <c r="H446" s="53" t="s">
        <v>865</v>
      </c>
      <c r="I446" s="54" t="s">
        <v>345</v>
      </c>
      <c r="J446" s="55" t="s">
        <v>889</v>
      </c>
      <c r="K446" s="55" t="s">
        <v>890</v>
      </c>
      <c r="L446" s="55" t="s">
        <v>692</v>
      </c>
      <c r="M446" s="55" t="s">
        <v>629</v>
      </c>
      <c r="N446" s="55" t="s">
        <v>230</v>
      </c>
      <c r="O446" s="56">
        <v>204535758.53</v>
      </c>
      <c r="P446" s="56">
        <v>14133749.380000001</v>
      </c>
      <c r="Q446" s="56">
        <v>3261847.81</v>
      </c>
      <c r="R446" s="56">
        <v>30743153.949999999</v>
      </c>
      <c r="S446" s="57" t="s">
        <v>1590</v>
      </c>
      <c r="T446" s="56">
        <v>191188201.77000001</v>
      </c>
      <c r="U446" s="55" t="s">
        <v>231</v>
      </c>
      <c r="V446" s="53" t="s">
        <v>1125</v>
      </c>
      <c r="W446" s="9">
        <f>IF(OR(LEFT(I446)="7",LEFT(I446,1)="8"),VALUE(RIGHT(I446,3)),VALUE(RIGHT(I446,4)))</f>
        <v>1497</v>
      </c>
    </row>
    <row r="447" spans="1:23" s="10" customFormat="1" ht="221.25" customHeight="1">
      <c r="A447" s="8">
        <v>50</v>
      </c>
      <c r="B447" s="59" t="s">
        <v>865</v>
      </c>
      <c r="C447" s="59" t="s">
        <v>99</v>
      </c>
      <c r="D447" s="59" t="s">
        <v>191</v>
      </c>
      <c r="E447" s="51">
        <v>1</v>
      </c>
      <c r="F447" s="52" t="s">
        <v>866</v>
      </c>
      <c r="G447" s="53" t="s">
        <v>865</v>
      </c>
      <c r="H447" s="53" t="s">
        <v>865</v>
      </c>
      <c r="I447" s="54" t="s">
        <v>955</v>
      </c>
      <c r="J447" s="55" t="s">
        <v>956</v>
      </c>
      <c r="K447" s="55" t="s">
        <v>957</v>
      </c>
      <c r="L447" s="55" t="s">
        <v>692</v>
      </c>
      <c r="M447" s="55" t="s">
        <v>629</v>
      </c>
      <c r="N447" s="55" t="s">
        <v>657</v>
      </c>
      <c r="O447" s="56">
        <v>246044302.15000001</v>
      </c>
      <c r="P447" s="56">
        <v>0</v>
      </c>
      <c r="Q447" s="56">
        <v>7962012.46</v>
      </c>
      <c r="R447" s="56">
        <v>6285066.25</v>
      </c>
      <c r="S447" s="57" t="s">
        <v>1507</v>
      </c>
      <c r="T447" s="56">
        <v>247721248.36000001</v>
      </c>
      <c r="U447" s="55" t="s">
        <v>231</v>
      </c>
      <c r="V447" s="53" t="s">
        <v>1950</v>
      </c>
      <c r="W447" s="9">
        <f>IF(OR(LEFT(I447)="7",LEFT(I447,1)="8"),VALUE(RIGHT(I447,3)),VALUE(RIGHT(I447,4)))</f>
        <v>1537</v>
      </c>
    </row>
    <row r="448" spans="1:23" s="26" customFormat="1" ht="15" outlineLevel="1">
      <c r="A448" s="24"/>
      <c r="B448" s="66" t="s">
        <v>276</v>
      </c>
      <c r="C448" s="67"/>
      <c r="D448" s="67"/>
      <c r="E448" s="41">
        <f>SUBTOTAL(9,E449:E450)</f>
        <v>1</v>
      </c>
      <c r="F448" s="42"/>
      <c r="G448" s="42"/>
      <c r="H448" s="42"/>
      <c r="I448" s="43"/>
      <c r="J448" s="42"/>
      <c r="K448" s="42"/>
      <c r="L448" s="42"/>
      <c r="M448" s="42"/>
      <c r="N448" s="42"/>
      <c r="O448" s="44"/>
      <c r="P448" s="44"/>
      <c r="Q448" s="44"/>
      <c r="R448" s="44"/>
      <c r="S448" s="42"/>
      <c r="T448" s="44"/>
      <c r="U448" s="42"/>
      <c r="V448" s="45"/>
      <c r="W448" s="25"/>
    </row>
    <row r="449" spans="1:23" s="29" customFormat="1" ht="15" outlineLevel="2">
      <c r="A449" s="27"/>
      <c r="B449" s="62" t="s">
        <v>272</v>
      </c>
      <c r="C449" s="63"/>
      <c r="D449" s="63"/>
      <c r="E449" s="46">
        <f>SUBTOTAL(9,E450:E450)</f>
        <v>1</v>
      </c>
      <c r="F449" s="47"/>
      <c r="G449" s="47"/>
      <c r="H449" s="47"/>
      <c r="I449" s="48"/>
      <c r="J449" s="47"/>
      <c r="K449" s="47"/>
      <c r="L449" s="47"/>
      <c r="M449" s="47"/>
      <c r="N449" s="47"/>
      <c r="O449" s="49"/>
      <c r="P449" s="49"/>
      <c r="Q449" s="49"/>
      <c r="R449" s="49"/>
      <c r="S449" s="47"/>
      <c r="T449" s="49"/>
      <c r="U449" s="47"/>
      <c r="V449" s="50"/>
      <c r="W449" s="28"/>
    </row>
    <row r="450" spans="1:23" s="10" customFormat="1" ht="142.5" customHeight="1">
      <c r="A450" s="8">
        <v>50</v>
      </c>
      <c r="B450" s="59" t="s">
        <v>865</v>
      </c>
      <c r="C450" s="59" t="s">
        <v>164</v>
      </c>
      <c r="D450" s="59" t="s">
        <v>191</v>
      </c>
      <c r="E450" s="51">
        <v>1</v>
      </c>
      <c r="F450" s="52" t="s">
        <v>866</v>
      </c>
      <c r="G450" s="53" t="s">
        <v>865</v>
      </c>
      <c r="H450" s="53" t="s">
        <v>865</v>
      </c>
      <c r="I450" s="54" t="s">
        <v>314</v>
      </c>
      <c r="J450" s="55" t="s">
        <v>541</v>
      </c>
      <c r="K450" s="55" t="s">
        <v>891</v>
      </c>
      <c r="L450" s="55" t="s">
        <v>692</v>
      </c>
      <c r="M450" s="55" t="s">
        <v>627</v>
      </c>
      <c r="N450" s="55" t="s">
        <v>230</v>
      </c>
      <c r="O450" s="56">
        <v>460722887.08999997</v>
      </c>
      <c r="P450" s="56">
        <v>58506319.939999998</v>
      </c>
      <c r="Q450" s="56">
        <v>15781792.560000001</v>
      </c>
      <c r="R450" s="56">
        <v>6004201.3099999996</v>
      </c>
      <c r="S450" s="57" t="s">
        <v>1951</v>
      </c>
      <c r="T450" s="56">
        <v>529006798.27999997</v>
      </c>
      <c r="U450" s="55" t="s">
        <v>231</v>
      </c>
      <c r="V450" s="53" t="s">
        <v>1591</v>
      </c>
      <c r="W450" s="9">
        <f>IF(OR(LEFT(I450)="7",LEFT(I450,1)="8"),VALUE(RIGHT(I450,3)),VALUE(RIGHT(I450,4)))</f>
        <v>737</v>
      </c>
    </row>
    <row r="451" spans="1:23" s="23" customFormat="1" ht="37.5" customHeight="1" outlineLevel="3">
      <c r="A451" s="21"/>
      <c r="B451" s="64" t="s">
        <v>1592</v>
      </c>
      <c r="C451" s="65"/>
      <c r="D451" s="65"/>
      <c r="E451" s="35">
        <f>SUBTOTAL(9,E454:E457)</f>
        <v>4</v>
      </c>
      <c r="F451" s="61"/>
      <c r="G451" s="61"/>
      <c r="H451" s="61"/>
      <c r="I451" s="37"/>
      <c r="J451" s="61"/>
      <c r="K451" s="61"/>
      <c r="L451" s="61"/>
      <c r="M451" s="61"/>
      <c r="N451" s="61"/>
      <c r="O451" s="38"/>
      <c r="P451" s="39"/>
      <c r="Q451" s="39"/>
      <c r="R451" s="39"/>
      <c r="S451" s="61"/>
      <c r="T451" s="39"/>
      <c r="U451" s="61"/>
      <c r="V451" s="40"/>
      <c r="W451" s="22"/>
    </row>
    <row r="452" spans="1:23" s="26" customFormat="1" ht="15" outlineLevel="1">
      <c r="A452" s="24"/>
      <c r="B452" s="66" t="s">
        <v>671</v>
      </c>
      <c r="C452" s="67" t="s">
        <v>669</v>
      </c>
      <c r="D452" s="67"/>
      <c r="E452" s="41">
        <f>SUBTOTAL(9,E453:E457)</f>
        <v>4</v>
      </c>
      <c r="F452" s="42"/>
      <c r="G452" s="42"/>
      <c r="H452" s="42"/>
      <c r="I452" s="43"/>
      <c r="J452" s="42"/>
      <c r="K452" s="42"/>
      <c r="L452" s="42"/>
      <c r="M452" s="42"/>
      <c r="N452" s="42"/>
      <c r="O452" s="44"/>
      <c r="P452" s="44"/>
      <c r="Q452" s="44"/>
      <c r="R452" s="44"/>
      <c r="S452" s="42"/>
      <c r="T452" s="44"/>
      <c r="U452" s="42"/>
      <c r="V452" s="45"/>
      <c r="W452" s="25"/>
    </row>
    <row r="453" spans="1:23" s="29" customFormat="1" ht="15" outlineLevel="2">
      <c r="A453" s="27"/>
      <c r="B453" s="62" t="s">
        <v>272</v>
      </c>
      <c r="C453" s="63"/>
      <c r="D453" s="63"/>
      <c r="E453" s="46">
        <f>SUBTOTAL(9,E454:E457)</f>
        <v>4</v>
      </c>
      <c r="F453" s="47"/>
      <c r="G453" s="47"/>
      <c r="H453" s="47"/>
      <c r="I453" s="48"/>
      <c r="J453" s="47"/>
      <c r="K453" s="47"/>
      <c r="L453" s="47"/>
      <c r="M453" s="47"/>
      <c r="N453" s="47"/>
      <c r="O453" s="49"/>
      <c r="P453" s="49"/>
      <c r="Q453" s="49"/>
      <c r="R453" s="49"/>
      <c r="S453" s="47"/>
      <c r="T453" s="49"/>
      <c r="U453" s="47"/>
      <c r="V453" s="50"/>
      <c r="W453" s="28"/>
    </row>
    <row r="454" spans="1:23" s="10" customFormat="1" ht="294.75" customHeight="1">
      <c r="A454" s="8">
        <v>52</v>
      </c>
      <c r="B454" s="59" t="s">
        <v>1592</v>
      </c>
      <c r="C454" s="59" t="s">
        <v>99</v>
      </c>
      <c r="D454" s="59" t="s">
        <v>191</v>
      </c>
      <c r="E454" s="51">
        <v>1</v>
      </c>
      <c r="F454" s="52" t="s">
        <v>1593</v>
      </c>
      <c r="G454" s="53" t="s">
        <v>1594</v>
      </c>
      <c r="H454" s="53" t="s">
        <v>1594</v>
      </c>
      <c r="I454" s="54" t="s">
        <v>322</v>
      </c>
      <c r="J454" s="55" t="s">
        <v>323</v>
      </c>
      <c r="K454" s="55" t="s">
        <v>176</v>
      </c>
      <c r="L454" s="55" t="s">
        <v>692</v>
      </c>
      <c r="M454" s="55" t="s">
        <v>412</v>
      </c>
      <c r="N454" s="55" t="s">
        <v>230</v>
      </c>
      <c r="O454" s="56">
        <v>72984841.5</v>
      </c>
      <c r="P454" s="56">
        <v>959683.35</v>
      </c>
      <c r="Q454" s="56">
        <v>2975432.56</v>
      </c>
      <c r="R454" s="56">
        <v>1277443.94</v>
      </c>
      <c r="S454" s="57" t="s">
        <v>1086</v>
      </c>
      <c r="T454" s="56">
        <v>75642513.469999999</v>
      </c>
      <c r="U454" s="55" t="s">
        <v>231</v>
      </c>
      <c r="V454" s="53" t="s">
        <v>1345</v>
      </c>
      <c r="W454" s="9">
        <f>IF(OR(LEFT(I454)="7",LEFT(I454,1)="8"),VALUE(RIGHT(I454,3)),VALUE(RIGHT(I454,4)))</f>
        <v>110</v>
      </c>
    </row>
    <row r="455" spans="1:23" s="10" customFormat="1" ht="142.5" customHeight="1">
      <c r="A455" s="8">
        <v>52</v>
      </c>
      <c r="B455" s="59" t="s">
        <v>1592</v>
      </c>
      <c r="C455" s="59" t="s">
        <v>99</v>
      </c>
      <c r="D455" s="59" t="s">
        <v>191</v>
      </c>
      <c r="E455" s="51">
        <v>1</v>
      </c>
      <c r="F455" s="52" t="s">
        <v>1593</v>
      </c>
      <c r="G455" s="53" t="s">
        <v>1594</v>
      </c>
      <c r="H455" s="53" t="s">
        <v>1594</v>
      </c>
      <c r="I455" s="54" t="s">
        <v>332</v>
      </c>
      <c r="J455" s="55" t="s">
        <v>333</v>
      </c>
      <c r="K455" s="55" t="s">
        <v>809</v>
      </c>
      <c r="L455" s="55" t="s">
        <v>228</v>
      </c>
      <c r="M455" s="55" t="s">
        <v>664</v>
      </c>
      <c r="N455" s="55" t="s">
        <v>230</v>
      </c>
      <c r="O455" s="56">
        <v>82586.100000000006</v>
      </c>
      <c r="P455" s="56">
        <v>0</v>
      </c>
      <c r="Q455" s="56">
        <v>1374.33</v>
      </c>
      <c r="R455" s="56">
        <v>124.97</v>
      </c>
      <c r="S455" s="57" t="s">
        <v>1430</v>
      </c>
      <c r="T455" s="56">
        <v>83835.460000000006</v>
      </c>
      <c r="U455" s="55" t="s">
        <v>231</v>
      </c>
      <c r="V455" s="53" t="s">
        <v>1243</v>
      </c>
      <c r="W455" s="9">
        <f>IF(OR(LEFT(I455)="7",LEFT(I455,1)="8"),VALUE(RIGHT(I455,3)),VALUE(RIGHT(I455,4)))</f>
        <v>194</v>
      </c>
    </row>
    <row r="456" spans="1:23" s="10" customFormat="1" ht="168.75" customHeight="1">
      <c r="A456" s="8">
        <v>52</v>
      </c>
      <c r="B456" s="59" t="s">
        <v>1592</v>
      </c>
      <c r="C456" s="59" t="s">
        <v>99</v>
      </c>
      <c r="D456" s="59" t="s">
        <v>191</v>
      </c>
      <c r="E456" s="51">
        <v>1</v>
      </c>
      <c r="F456" s="52" t="s">
        <v>1593</v>
      </c>
      <c r="G456" s="53" t="s">
        <v>1594</v>
      </c>
      <c r="H456" s="53" t="s">
        <v>1594</v>
      </c>
      <c r="I456" s="54" t="s">
        <v>177</v>
      </c>
      <c r="J456" s="55" t="s">
        <v>330</v>
      </c>
      <c r="K456" s="55" t="s">
        <v>331</v>
      </c>
      <c r="L456" s="55" t="s">
        <v>692</v>
      </c>
      <c r="M456" s="55" t="s">
        <v>412</v>
      </c>
      <c r="N456" s="55" t="s">
        <v>341</v>
      </c>
      <c r="O456" s="56">
        <v>6664419184.2299995</v>
      </c>
      <c r="P456" s="56">
        <v>24979587347</v>
      </c>
      <c r="Q456" s="56">
        <v>106351940.97</v>
      </c>
      <c r="R456" s="56">
        <v>24608390040.810001</v>
      </c>
      <c r="S456" s="57" t="s">
        <v>1087</v>
      </c>
      <c r="T456" s="56">
        <v>7141968431.3900003</v>
      </c>
      <c r="U456" s="55" t="s">
        <v>231</v>
      </c>
      <c r="V456" s="53" t="s">
        <v>1346</v>
      </c>
      <c r="W456" s="9">
        <f>IF(OR(LEFT(I456)="7",LEFT(I456,1)="8"),VALUE(RIGHT(I456,3)),VALUE(RIGHT(I456,4)))</f>
        <v>889</v>
      </c>
    </row>
    <row r="457" spans="1:23" s="10" customFormat="1" ht="142.5" customHeight="1">
      <c r="A457" s="8">
        <v>52</v>
      </c>
      <c r="B457" s="59" t="s">
        <v>1592</v>
      </c>
      <c r="C457" s="59" t="s">
        <v>64</v>
      </c>
      <c r="D457" s="59" t="s">
        <v>191</v>
      </c>
      <c r="E457" s="51">
        <v>1</v>
      </c>
      <c r="F457" s="52" t="s">
        <v>1595</v>
      </c>
      <c r="G457" s="53" t="s">
        <v>1596</v>
      </c>
      <c r="H457" s="53" t="s">
        <v>1596</v>
      </c>
      <c r="I457" s="54" t="s">
        <v>1217</v>
      </c>
      <c r="J457" s="55" t="s">
        <v>1218</v>
      </c>
      <c r="K457" s="55" t="s">
        <v>1219</v>
      </c>
      <c r="L457" s="55" t="s">
        <v>228</v>
      </c>
      <c r="M457" s="55" t="s">
        <v>380</v>
      </c>
      <c r="N457" s="55" t="s">
        <v>652</v>
      </c>
      <c r="O457" s="56">
        <v>7662928.3700000001</v>
      </c>
      <c r="P457" s="56">
        <v>125030207.03</v>
      </c>
      <c r="Q457" s="56">
        <v>189486.67</v>
      </c>
      <c r="R457" s="56">
        <v>126093150.05</v>
      </c>
      <c r="S457" s="57" t="s">
        <v>1264</v>
      </c>
      <c r="T457" s="56">
        <v>728430571.08000004</v>
      </c>
      <c r="U457" s="55" t="s">
        <v>665</v>
      </c>
      <c r="V457" s="53" t="s">
        <v>1597</v>
      </c>
      <c r="W457" s="9">
        <f>IF(OR(LEFT(I457)="7",LEFT(I457,1)="8"),VALUE(RIGHT(I457,3)),VALUE(RIGHT(I457,4)))</f>
        <v>1569</v>
      </c>
    </row>
    <row r="458" spans="1:23" s="23" customFormat="1" ht="37.5" customHeight="1" outlineLevel="3">
      <c r="A458" s="21"/>
      <c r="B458" s="64" t="s">
        <v>502</v>
      </c>
      <c r="C458" s="65"/>
      <c r="D458" s="65"/>
      <c r="E458" s="35">
        <f>SUBTOTAL(9,E461:F465)</f>
        <v>4</v>
      </c>
      <c r="F458" s="61"/>
      <c r="G458" s="61"/>
      <c r="H458" s="61"/>
      <c r="I458" s="37"/>
      <c r="J458" s="61"/>
      <c r="K458" s="61"/>
      <c r="L458" s="61"/>
      <c r="M458" s="61"/>
      <c r="N458" s="61"/>
      <c r="O458" s="38"/>
      <c r="P458" s="39"/>
      <c r="Q458" s="39"/>
      <c r="R458" s="39"/>
      <c r="S458" s="61"/>
      <c r="T458" s="39"/>
      <c r="U458" s="61"/>
      <c r="V458" s="40"/>
      <c r="W458" s="22"/>
    </row>
    <row r="459" spans="1:23" s="26" customFormat="1" ht="15" outlineLevel="1">
      <c r="A459" s="24"/>
      <c r="B459" s="66" t="s">
        <v>671</v>
      </c>
      <c r="C459" s="67" t="s">
        <v>669</v>
      </c>
      <c r="D459" s="67"/>
      <c r="E459" s="41">
        <f>SUBTOTAL(9,E460:E463)</f>
        <v>3</v>
      </c>
      <c r="F459" s="42"/>
      <c r="G459" s="42"/>
      <c r="H459" s="42"/>
      <c r="I459" s="43"/>
      <c r="J459" s="42"/>
      <c r="K459" s="42"/>
      <c r="L459" s="42"/>
      <c r="M459" s="42"/>
      <c r="N459" s="42"/>
      <c r="O459" s="44"/>
      <c r="P459" s="44"/>
      <c r="Q459" s="44"/>
      <c r="R459" s="44"/>
      <c r="S459" s="42"/>
      <c r="T459" s="44"/>
      <c r="U459" s="42"/>
      <c r="V459" s="45"/>
      <c r="W459" s="25"/>
    </row>
    <row r="460" spans="1:23" s="29" customFormat="1" ht="15" outlineLevel="2">
      <c r="A460" s="27"/>
      <c r="B460" s="62" t="s">
        <v>272</v>
      </c>
      <c r="C460" s="63"/>
      <c r="D460" s="63"/>
      <c r="E460" s="46">
        <f>SUBTOTAL(9,E461:F463)</f>
        <v>3</v>
      </c>
      <c r="F460" s="47"/>
      <c r="G460" s="47"/>
      <c r="H460" s="47"/>
      <c r="I460" s="48"/>
      <c r="J460" s="47"/>
      <c r="K460" s="47"/>
      <c r="L460" s="47"/>
      <c r="M460" s="47"/>
      <c r="N460" s="47"/>
      <c r="O460" s="49"/>
      <c r="P460" s="49"/>
      <c r="Q460" s="49"/>
      <c r="R460" s="49"/>
      <c r="S460" s="47"/>
      <c r="T460" s="49"/>
      <c r="U460" s="47"/>
      <c r="V460" s="50"/>
      <c r="W460" s="28"/>
    </row>
    <row r="461" spans="1:23" s="10" customFormat="1" ht="197.25" customHeight="1">
      <c r="A461" s="8">
        <v>53</v>
      </c>
      <c r="B461" s="59" t="s">
        <v>502</v>
      </c>
      <c r="C461" s="59" t="s">
        <v>99</v>
      </c>
      <c r="D461" s="59" t="s">
        <v>191</v>
      </c>
      <c r="E461" s="51">
        <v>1</v>
      </c>
      <c r="F461" s="52" t="s">
        <v>1598</v>
      </c>
      <c r="G461" s="53" t="s">
        <v>502</v>
      </c>
      <c r="H461" s="53" t="s">
        <v>502</v>
      </c>
      <c r="I461" s="54" t="s">
        <v>352</v>
      </c>
      <c r="J461" s="55" t="s">
        <v>479</v>
      </c>
      <c r="K461" s="55" t="s">
        <v>480</v>
      </c>
      <c r="L461" s="55" t="s">
        <v>228</v>
      </c>
      <c r="M461" s="55" t="s">
        <v>664</v>
      </c>
      <c r="N461" s="55" t="s">
        <v>230</v>
      </c>
      <c r="O461" s="56">
        <v>1132277135.77</v>
      </c>
      <c r="P461" s="56">
        <v>76506774.609999999</v>
      </c>
      <c r="Q461" s="56">
        <v>35961374.509999998</v>
      </c>
      <c r="R461" s="56">
        <v>135010545.16</v>
      </c>
      <c r="S461" s="57" t="s">
        <v>1952</v>
      </c>
      <c r="T461" s="56">
        <v>1109734739.73</v>
      </c>
      <c r="U461" s="55" t="s">
        <v>231</v>
      </c>
      <c r="V461" s="53" t="s">
        <v>1599</v>
      </c>
      <c r="W461" s="9">
        <f>IF(OR(LEFT(I461)="7",LEFT(I461,1)="8"),VALUE(RIGHT(I461,3)),VALUE(RIGHT(I461,4)))</f>
        <v>58</v>
      </c>
    </row>
    <row r="462" spans="1:23" s="10" customFormat="1" ht="163.5" customHeight="1">
      <c r="A462" s="8">
        <v>53</v>
      </c>
      <c r="B462" s="59" t="s">
        <v>502</v>
      </c>
      <c r="C462" s="59" t="s">
        <v>99</v>
      </c>
      <c r="D462" s="59" t="s">
        <v>191</v>
      </c>
      <c r="E462" s="51">
        <v>1</v>
      </c>
      <c r="F462" s="52" t="s">
        <v>1598</v>
      </c>
      <c r="G462" s="53" t="s">
        <v>502</v>
      </c>
      <c r="H462" s="53" t="s">
        <v>502</v>
      </c>
      <c r="I462" s="54" t="s">
        <v>503</v>
      </c>
      <c r="J462" s="55" t="s">
        <v>504</v>
      </c>
      <c r="K462" s="55" t="s">
        <v>349</v>
      </c>
      <c r="L462" s="55" t="s">
        <v>228</v>
      </c>
      <c r="M462" s="55" t="s">
        <v>664</v>
      </c>
      <c r="N462" s="55" t="s">
        <v>652</v>
      </c>
      <c r="O462" s="56">
        <v>386340160.69999999</v>
      </c>
      <c r="P462" s="56">
        <v>5298139.8899999997</v>
      </c>
      <c r="Q462" s="56">
        <v>12276619.26</v>
      </c>
      <c r="R462" s="56">
        <v>43207476.380000003</v>
      </c>
      <c r="S462" s="57" t="s">
        <v>1088</v>
      </c>
      <c r="T462" s="56">
        <v>360707443.47000003</v>
      </c>
      <c r="U462" s="55" t="s">
        <v>231</v>
      </c>
      <c r="V462" s="53" t="s">
        <v>1362</v>
      </c>
      <c r="W462" s="9">
        <f>IF(OR(LEFT(I462)="7",LEFT(I462,1)="8"),VALUE(RIGHT(I462,3)),VALUE(RIGHT(I462,4)))</f>
        <v>1050</v>
      </c>
    </row>
    <row r="463" spans="1:23" s="10" customFormat="1" ht="171" customHeight="1">
      <c r="A463" s="8">
        <v>53</v>
      </c>
      <c r="B463" s="59" t="s">
        <v>502</v>
      </c>
      <c r="C463" s="59" t="s">
        <v>99</v>
      </c>
      <c r="D463" s="59" t="s">
        <v>191</v>
      </c>
      <c r="E463" s="51">
        <v>1</v>
      </c>
      <c r="F463" s="52" t="s">
        <v>1598</v>
      </c>
      <c r="G463" s="53" t="s">
        <v>502</v>
      </c>
      <c r="H463" s="53" t="s">
        <v>502</v>
      </c>
      <c r="I463" s="54" t="s">
        <v>350</v>
      </c>
      <c r="J463" s="55" t="s">
        <v>351</v>
      </c>
      <c r="K463" s="55" t="s">
        <v>989</v>
      </c>
      <c r="L463" s="55" t="s">
        <v>228</v>
      </c>
      <c r="M463" s="55" t="s">
        <v>572</v>
      </c>
      <c r="N463" s="55" t="s">
        <v>652</v>
      </c>
      <c r="O463" s="56">
        <v>646148257.26999998</v>
      </c>
      <c r="P463" s="56">
        <v>1277632111.54</v>
      </c>
      <c r="Q463" s="56">
        <v>22809494.52</v>
      </c>
      <c r="R463" s="56">
        <v>424642874.81</v>
      </c>
      <c r="S463" s="57" t="s">
        <v>1600</v>
      </c>
      <c r="T463" s="56">
        <v>1521946988.52</v>
      </c>
      <c r="U463" s="55" t="s">
        <v>231</v>
      </c>
      <c r="V463" s="53" t="s">
        <v>1021</v>
      </c>
      <c r="W463" s="9">
        <f>IF(OR(LEFT(I463)="7",LEFT(I463,1)="8"),VALUE(RIGHT(I463,3)),VALUE(RIGHT(I463,4)))</f>
        <v>1345</v>
      </c>
    </row>
    <row r="464" spans="1:23" s="29" customFormat="1" ht="15" outlineLevel="2">
      <c r="A464" s="27"/>
      <c r="B464" s="62" t="s">
        <v>272</v>
      </c>
      <c r="C464" s="63"/>
      <c r="D464" s="63"/>
      <c r="E464" s="46">
        <f>SUBTOTAL(9,E465)</f>
        <v>1</v>
      </c>
      <c r="F464" s="47"/>
      <c r="G464" s="47"/>
      <c r="H464" s="47"/>
      <c r="I464" s="48"/>
      <c r="J464" s="47"/>
      <c r="K464" s="47"/>
      <c r="L464" s="47"/>
      <c r="M464" s="47"/>
      <c r="N464" s="47"/>
      <c r="O464" s="49"/>
      <c r="P464" s="49"/>
      <c r="Q464" s="49"/>
      <c r="R464" s="49"/>
      <c r="S464" s="47"/>
      <c r="T464" s="49"/>
      <c r="U464" s="47"/>
      <c r="V464" s="50"/>
      <c r="W464" s="28"/>
    </row>
    <row r="465" spans="1:23" s="10" customFormat="1" ht="142.5" customHeight="1">
      <c r="A465" s="8">
        <v>53</v>
      </c>
      <c r="B465" s="59" t="s">
        <v>502</v>
      </c>
      <c r="C465" s="59" t="s">
        <v>99</v>
      </c>
      <c r="D465" s="59" t="s">
        <v>781</v>
      </c>
      <c r="E465" s="51">
        <v>1</v>
      </c>
      <c r="F465" s="52" t="s">
        <v>1598</v>
      </c>
      <c r="G465" s="53" t="s">
        <v>502</v>
      </c>
      <c r="H465" s="53" t="s">
        <v>266</v>
      </c>
      <c r="I465" s="54" t="s">
        <v>620</v>
      </c>
      <c r="J465" s="55" t="s">
        <v>166</v>
      </c>
      <c r="K465" s="55" t="s">
        <v>167</v>
      </c>
      <c r="L465" s="55" t="s">
        <v>228</v>
      </c>
      <c r="M465" s="55" t="s">
        <v>229</v>
      </c>
      <c r="N465" s="55" t="s">
        <v>230</v>
      </c>
      <c r="O465" s="56">
        <v>351342697.81</v>
      </c>
      <c r="P465" s="56">
        <v>134616265.68000001</v>
      </c>
      <c r="Q465" s="56">
        <v>336241.23</v>
      </c>
      <c r="R465" s="56">
        <v>486295204.72000003</v>
      </c>
      <c r="S465" s="57" t="s">
        <v>1953</v>
      </c>
      <c r="T465" s="56">
        <v>0</v>
      </c>
      <c r="U465" s="55" t="s">
        <v>231</v>
      </c>
      <c r="V465" s="53" t="s">
        <v>1363</v>
      </c>
      <c r="W465" s="9">
        <f>IF(OR(LEFT(I465)="7",LEFT(I465,1)="8"),VALUE(RIGHT(I465,3)),VALUE(RIGHT(I465,4)))</f>
        <v>149</v>
      </c>
    </row>
    <row r="466" spans="1:23" ht="13.5" customHeight="1">
      <c r="T466" s="5">
        <f>SUM(T2:T465)</f>
        <v>680419904362.24927</v>
      </c>
    </row>
  </sheetData>
  <mergeCells count="128">
    <mergeCell ref="B459:D459"/>
    <mergeCell ref="B460:D460"/>
    <mergeCell ref="B464:D464"/>
    <mergeCell ref="B427:D427"/>
    <mergeCell ref="B430:D430"/>
    <mergeCell ref="B433:D433"/>
    <mergeCell ref="B434:D434"/>
    <mergeCell ref="B437:D437"/>
    <mergeCell ref="B451:D451"/>
    <mergeCell ref="B452:D452"/>
    <mergeCell ref="B453:D453"/>
    <mergeCell ref="B458:D458"/>
    <mergeCell ref="B449:D449"/>
    <mergeCell ref="B439:D439"/>
    <mergeCell ref="B441:D441"/>
    <mergeCell ref="B440:D440"/>
    <mergeCell ref="B1:N1"/>
    <mergeCell ref="P1:V1"/>
    <mergeCell ref="B5:D5"/>
    <mergeCell ref="B2:V2"/>
    <mergeCell ref="B3:V3"/>
    <mergeCell ref="B4:V4"/>
    <mergeCell ref="B248:D248"/>
    <mergeCell ref="B105:D105"/>
    <mergeCell ref="B31:D31"/>
    <mergeCell ref="B90:D90"/>
    <mergeCell ref="B92:D92"/>
    <mergeCell ref="B104:D104"/>
    <mergeCell ref="B206:D206"/>
    <mergeCell ref="B113:D113"/>
    <mergeCell ref="B119:D119"/>
    <mergeCell ref="B124:D124"/>
    <mergeCell ref="B209:D209"/>
    <mergeCell ref="B136:D136"/>
    <mergeCell ref="B150:D150"/>
    <mergeCell ref="B247:D247"/>
    <mergeCell ref="B227:D227"/>
    <mergeCell ref="B228:D228"/>
    <mergeCell ref="B229:D229"/>
    <mergeCell ref="B12:D12"/>
    <mergeCell ref="B128:D128"/>
    <mergeCell ref="B135:D135"/>
    <mergeCell ref="B132:D132"/>
    <mergeCell ref="B134:D134"/>
    <mergeCell ref="B161:D161"/>
    <mergeCell ref="B170:D170"/>
    <mergeCell ref="B6:D6"/>
    <mergeCell ref="B7:D7"/>
    <mergeCell ref="B14:D14"/>
    <mergeCell ref="B13:D13"/>
    <mergeCell ref="B20:D20"/>
    <mergeCell ref="B156:D156"/>
    <mergeCell ref="B26:D26"/>
    <mergeCell ref="B27:D27"/>
    <mergeCell ref="B21:D21"/>
    <mergeCell ref="B22:D22"/>
    <mergeCell ref="B29:D29"/>
    <mergeCell ref="B30:D30"/>
    <mergeCell ref="B115:D115"/>
    <mergeCell ref="B116:D116"/>
    <mergeCell ref="B120:D120"/>
    <mergeCell ref="B118:D118"/>
    <mergeCell ref="B127:D127"/>
    <mergeCell ref="B254:D254"/>
    <mergeCell ref="B257:D257"/>
    <mergeCell ref="B246:D246"/>
    <mergeCell ref="B252:D252"/>
    <mergeCell ref="B265:D265"/>
    <mergeCell ref="B272:D272"/>
    <mergeCell ref="B271:D271"/>
    <mergeCell ref="B195:D195"/>
    <mergeCell ref="B8:D8"/>
    <mergeCell ref="B9:D9"/>
    <mergeCell ref="B177:D177"/>
    <mergeCell ref="B175:D175"/>
    <mergeCell ref="B176:D176"/>
    <mergeCell ref="B159:D159"/>
    <mergeCell ref="B211:D211"/>
    <mergeCell ref="B212:D212"/>
    <mergeCell ref="B129:D129"/>
    <mergeCell ref="B146:D146"/>
    <mergeCell ref="B160:D160"/>
    <mergeCell ref="B208:D208"/>
    <mergeCell ref="B157:D157"/>
    <mergeCell ref="B172:D172"/>
    <mergeCell ref="B173:D173"/>
    <mergeCell ref="B125:D125"/>
    <mergeCell ref="B222:D222"/>
    <mergeCell ref="B218:D218"/>
    <mergeCell ref="B240:D240"/>
    <mergeCell ref="B241:D241"/>
    <mergeCell ref="B243:D243"/>
    <mergeCell ref="B244:D244"/>
    <mergeCell ref="B216:D216"/>
    <mergeCell ref="B217:D217"/>
    <mergeCell ref="B234:D234"/>
    <mergeCell ref="B235:D235"/>
    <mergeCell ref="B224:D224"/>
    <mergeCell ref="B223:D223"/>
    <mergeCell ref="B402:D402"/>
    <mergeCell ref="B448:D448"/>
    <mergeCell ref="B291:D291"/>
    <mergeCell ref="B365:D365"/>
    <mergeCell ref="B302:D302"/>
    <mergeCell ref="B301:D301"/>
    <mergeCell ref="B300:D300"/>
    <mergeCell ref="B403:D403"/>
    <mergeCell ref="B413:D413"/>
    <mergeCell ref="B414:D414"/>
    <mergeCell ref="B415:D415"/>
    <mergeCell ref="B406:D406"/>
    <mergeCell ref="B407:D407"/>
    <mergeCell ref="B409:D409"/>
    <mergeCell ref="B410:D410"/>
    <mergeCell ref="B411:D411"/>
    <mergeCell ref="B405:D405"/>
    <mergeCell ref="B417:D417"/>
    <mergeCell ref="B418:D418"/>
    <mergeCell ref="B419:D419"/>
    <mergeCell ref="B273:D273"/>
    <mergeCell ref="B266:D266"/>
    <mergeCell ref="B258:D258"/>
    <mergeCell ref="B264:D264"/>
    <mergeCell ref="B261:D261"/>
    <mergeCell ref="B284:D284"/>
    <mergeCell ref="B286:D286"/>
    <mergeCell ref="B285:D285"/>
    <mergeCell ref="B262:D262"/>
  </mergeCells>
  <phoneticPr fontId="2" type="noConversion"/>
  <printOptions horizontalCentered="1"/>
  <pageMargins left="0" right="0" top="0.19685039370078741" bottom="0.39370078740157483" header="0" footer="0.19685039370078741"/>
  <pageSetup paperSize="5" scale="37" pageOrder="overThenDown" orientation="landscape" r:id="rId1"/>
  <headerFooter alignWithMargins="0">
    <oddFooter>&amp;RPágina &amp;P de &amp;N</oddFooter>
  </headerFooter>
  <rowBreaks count="9" manualBreakCount="9">
    <brk id="28" min="1" max="21" man="1"/>
    <brk id="117" min="1" max="21" man="1"/>
    <brk id="131" min="1" max="21" man="1"/>
    <brk id="210" min="1" max="21" man="1"/>
    <brk id="221" min="1" max="21" man="1"/>
    <brk id="263" min="1" max="21" man="1"/>
    <brk id="299" min="1" max="21" man="1"/>
    <brk id="404" min="1" max="21" man="1"/>
    <brk id="416"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2017-07-26T01:19:56Z</cp:lastPrinted>
  <dcterms:created xsi:type="dcterms:W3CDTF">2006-10-23T15:09:39Z</dcterms:created>
  <dcterms:modified xsi:type="dcterms:W3CDTF">2017-07-26T01:20:09Z</dcterms:modified>
</cp:coreProperties>
</file>